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950" yWindow="1080" windowWidth="16665" windowHeight="11460" tabRatio="450"/>
  </bookViews>
  <sheets>
    <sheet name="5" sheetId="23" r:id="rId1"/>
    <sheet name="9" sheetId="10" state="hidden" r:id="rId2"/>
    <sheet name="10" sheetId="11" state="hidden" r:id="rId3"/>
    <sheet name="11" sheetId="12" state="hidden" r:id="rId4"/>
    <sheet name="12" sheetId="13" state="hidden" r:id="rId5"/>
    <sheet name="13" sheetId="14" state="hidden" r:id="rId6"/>
    <sheet name="14" sheetId="15" state="hidden" r:id="rId7"/>
    <sheet name="15" sheetId="16" state="hidden" r:id="rId8"/>
  </sheets>
  <externalReferences>
    <externalReference r:id="rId9"/>
  </externalReferences>
  <definedNames>
    <definedName name="_xlnm.Print_Area" localSheetId="2">'10'!$A$1:$J$176</definedName>
    <definedName name="_xlnm.Print_Area" localSheetId="5">'13'!$A$1:$J$16</definedName>
    <definedName name="_xlnm.Print_Area" localSheetId="6">'14'!$A$1:$G$16</definedName>
    <definedName name="_xlnm.Print_Area" localSheetId="7">'15'!$A$1:$I$30</definedName>
    <definedName name="_xlnm.Print_Area" localSheetId="0">'5'!$A$1:$K$352</definedName>
    <definedName name="_xlnm.Print_Area" localSheetId="1">'9'!$A$1:$D$19</definedName>
  </definedNames>
  <calcPr calcId="145621"/>
</workbook>
</file>

<file path=xl/calcChain.xml><?xml version="1.0" encoding="utf-8"?>
<calcChain xmlns="http://schemas.openxmlformats.org/spreadsheetml/2006/main">
  <c r="F284" i="23" l="1"/>
  <c r="F276" i="23"/>
  <c r="G75" i="23"/>
  <c r="F94" i="23"/>
  <c r="F102" i="23"/>
  <c r="F110" i="23"/>
  <c r="F120" i="23"/>
  <c r="F130" i="23"/>
  <c r="F138" i="23"/>
  <c r="F146" i="23"/>
  <c r="F154" i="23"/>
  <c r="F202" i="23"/>
  <c r="F212" i="23"/>
  <c r="F220" i="23"/>
  <c r="F186" i="23"/>
  <c r="F170" i="23"/>
  <c r="F162" i="23"/>
  <c r="F178" i="23"/>
  <c r="F109" i="23"/>
  <c r="F111" i="23"/>
  <c r="F86" i="23" l="1"/>
  <c r="F32" i="23"/>
  <c r="F24" i="23"/>
  <c r="F14" i="23"/>
  <c r="F351" i="23" l="1"/>
  <c r="F350" i="23"/>
  <c r="F349" i="23"/>
  <c r="F347" i="23"/>
  <c r="F346" i="23"/>
  <c r="F345" i="23"/>
  <c r="K344" i="23"/>
  <c r="J344" i="23"/>
  <c r="I344" i="23"/>
  <c r="H344" i="23"/>
  <c r="G344" i="23"/>
  <c r="F343" i="23"/>
  <c r="F342" i="23"/>
  <c r="F341" i="23"/>
  <c r="F339" i="23"/>
  <c r="F338" i="23"/>
  <c r="F337" i="23"/>
  <c r="K336" i="23"/>
  <c r="J336" i="23"/>
  <c r="I336" i="23"/>
  <c r="H336" i="23"/>
  <c r="G336" i="23"/>
  <c r="F335" i="23"/>
  <c r="F334" i="23"/>
  <c r="F333" i="23"/>
  <c r="F331" i="23"/>
  <c r="G330" i="23"/>
  <c r="G328" i="23" s="1"/>
  <c r="F329" i="23"/>
  <c r="K328" i="23"/>
  <c r="J328" i="23"/>
  <c r="I328" i="23"/>
  <c r="H328" i="23"/>
  <c r="F327" i="23"/>
  <c r="F326" i="23"/>
  <c r="F325" i="23"/>
  <c r="F323" i="23"/>
  <c r="H322" i="23"/>
  <c r="H320" i="23" s="1"/>
  <c r="F321" i="23"/>
  <c r="K320" i="23"/>
  <c r="J320" i="23"/>
  <c r="I320" i="23"/>
  <c r="G320" i="23"/>
  <c r="K319" i="23"/>
  <c r="J319" i="23"/>
  <c r="I319" i="23"/>
  <c r="H319" i="23"/>
  <c r="G319" i="23"/>
  <c r="K318" i="23"/>
  <c r="J318" i="23"/>
  <c r="I318" i="23"/>
  <c r="H318" i="23"/>
  <c r="G318" i="23"/>
  <c r="K317" i="23"/>
  <c r="J317" i="23"/>
  <c r="I317" i="23"/>
  <c r="H317" i="23"/>
  <c r="G317" i="23"/>
  <c r="K315" i="23"/>
  <c r="J315" i="23"/>
  <c r="I315" i="23"/>
  <c r="H315" i="23"/>
  <c r="G315" i="23"/>
  <c r="K314" i="23"/>
  <c r="J314" i="23"/>
  <c r="I314" i="23"/>
  <c r="K313" i="23"/>
  <c r="J313" i="23"/>
  <c r="I313" i="23"/>
  <c r="H313" i="23"/>
  <c r="G313" i="23"/>
  <c r="F311" i="23"/>
  <c r="F310" i="23"/>
  <c r="F309" i="23"/>
  <c r="F307" i="23"/>
  <c r="F306" i="23"/>
  <c r="F305" i="23"/>
  <c r="K304" i="23"/>
  <c r="J304" i="23"/>
  <c r="I304" i="23"/>
  <c r="H304" i="23"/>
  <c r="G304" i="23"/>
  <c r="F303" i="23"/>
  <c r="F302" i="23"/>
  <c r="F301" i="23"/>
  <c r="F299" i="23"/>
  <c r="F298" i="23"/>
  <c r="F297" i="23"/>
  <c r="K296" i="23"/>
  <c r="J296" i="23"/>
  <c r="I296" i="23"/>
  <c r="H296" i="23"/>
  <c r="G296" i="23"/>
  <c r="F295" i="23"/>
  <c r="F294" i="23"/>
  <c r="F293" i="23"/>
  <c r="F291" i="23"/>
  <c r="F290" i="23"/>
  <c r="F289" i="23"/>
  <c r="K288" i="23"/>
  <c r="J288" i="23"/>
  <c r="I288" i="23"/>
  <c r="H288" i="23"/>
  <c r="G288" i="23"/>
  <c r="F287" i="23"/>
  <c r="F286" i="23"/>
  <c r="F285" i="23"/>
  <c r="F283" i="23"/>
  <c r="K282" i="23"/>
  <c r="J282" i="23"/>
  <c r="I282" i="23"/>
  <c r="H282" i="23"/>
  <c r="G282" i="23"/>
  <c r="K281" i="23"/>
  <c r="J281" i="23"/>
  <c r="I281" i="23"/>
  <c r="H281" i="23"/>
  <c r="G281" i="23"/>
  <c r="F279" i="23"/>
  <c r="F278" i="23"/>
  <c r="F277" i="23"/>
  <c r="F275" i="23"/>
  <c r="H266" i="23"/>
  <c r="F273" i="23"/>
  <c r="K272" i="23"/>
  <c r="J272" i="23"/>
  <c r="I272" i="23"/>
  <c r="G272" i="23"/>
  <c r="K271" i="23"/>
  <c r="J271" i="23"/>
  <c r="I271" i="23"/>
  <c r="H271" i="23"/>
  <c r="G271" i="23"/>
  <c r="K270" i="23"/>
  <c r="J270" i="23"/>
  <c r="I270" i="23"/>
  <c r="H270" i="23"/>
  <c r="G270" i="23"/>
  <c r="K269" i="23"/>
  <c r="J269" i="23"/>
  <c r="I269" i="23"/>
  <c r="H269" i="23"/>
  <c r="G269" i="23"/>
  <c r="K267" i="23"/>
  <c r="J267" i="23"/>
  <c r="I267" i="23"/>
  <c r="H267" i="23"/>
  <c r="G267" i="23"/>
  <c r="K266" i="23"/>
  <c r="J266" i="23"/>
  <c r="I266" i="23"/>
  <c r="G266" i="23"/>
  <c r="K265" i="23"/>
  <c r="J265" i="23"/>
  <c r="I265" i="23"/>
  <c r="H265" i="23"/>
  <c r="G265" i="23"/>
  <c r="F263" i="23"/>
  <c r="F262" i="23"/>
  <c r="F261" i="23"/>
  <c r="F259" i="23"/>
  <c r="F258" i="23"/>
  <c r="F257" i="23"/>
  <c r="K256" i="23"/>
  <c r="J256" i="23"/>
  <c r="I256" i="23"/>
  <c r="H256" i="23"/>
  <c r="G256" i="23"/>
  <c r="F255" i="23"/>
  <c r="F254" i="23"/>
  <c r="F253" i="23"/>
  <c r="F251" i="23"/>
  <c r="F250" i="23"/>
  <c r="F249" i="23"/>
  <c r="F248" i="23"/>
  <c r="F247" i="23"/>
  <c r="F246" i="23"/>
  <c r="F245" i="23"/>
  <c r="F243" i="23"/>
  <c r="F242" i="23"/>
  <c r="F241" i="23"/>
  <c r="F240" i="23"/>
  <c r="K239" i="23"/>
  <c r="J239" i="23"/>
  <c r="I239" i="23"/>
  <c r="H239" i="23"/>
  <c r="G239" i="23"/>
  <c r="K238" i="23"/>
  <c r="K69" i="23" s="1"/>
  <c r="J238" i="23"/>
  <c r="J69" i="23" s="1"/>
  <c r="I238" i="23"/>
  <c r="I69" i="23" s="1"/>
  <c r="H238" i="23"/>
  <c r="H69" i="23" s="1"/>
  <c r="G238" i="23"/>
  <c r="K237" i="23"/>
  <c r="K67" i="23" s="1"/>
  <c r="J237" i="23"/>
  <c r="I237" i="23"/>
  <c r="I67" i="23" s="1"/>
  <c r="H237" i="23"/>
  <c r="H67" i="23" s="1"/>
  <c r="G237" i="23"/>
  <c r="K235" i="23"/>
  <c r="J235" i="23"/>
  <c r="I235" i="23"/>
  <c r="H235" i="23"/>
  <c r="G235" i="23"/>
  <c r="K234" i="23"/>
  <c r="J234" i="23"/>
  <c r="I234" i="23"/>
  <c r="H234" i="23"/>
  <c r="G234" i="23"/>
  <c r="K233" i="23"/>
  <c r="J233" i="23"/>
  <c r="I233" i="23"/>
  <c r="H233" i="23"/>
  <c r="G233" i="23"/>
  <c r="H226" i="23"/>
  <c r="H224" i="23" s="1"/>
  <c r="F225" i="23"/>
  <c r="K224" i="23"/>
  <c r="J224" i="23"/>
  <c r="I224" i="23"/>
  <c r="G224" i="23"/>
  <c r="F223" i="23"/>
  <c r="F222" i="23"/>
  <c r="F221" i="23"/>
  <c r="F219" i="23"/>
  <c r="F218" i="23"/>
  <c r="F217" i="23"/>
  <c r="K216" i="23"/>
  <c r="J216" i="23"/>
  <c r="I216" i="23"/>
  <c r="H216" i="23"/>
  <c r="G216" i="23"/>
  <c r="F215" i="23"/>
  <c r="F214" i="23"/>
  <c r="F213" i="23"/>
  <c r="F211" i="23"/>
  <c r="H210" i="23"/>
  <c r="F209" i="23"/>
  <c r="F208" i="23"/>
  <c r="G207" i="23"/>
  <c r="K206" i="23"/>
  <c r="J206" i="23"/>
  <c r="I206" i="23"/>
  <c r="F205" i="23"/>
  <c r="F204" i="23"/>
  <c r="F203" i="23"/>
  <c r="F201" i="23"/>
  <c r="F199" i="23"/>
  <c r="K198" i="23"/>
  <c r="J198" i="23"/>
  <c r="I198" i="23"/>
  <c r="G198" i="23"/>
  <c r="F197" i="23"/>
  <c r="F196" i="23"/>
  <c r="F195" i="23"/>
  <c r="F193" i="23"/>
  <c r="F192" i="23"/>
  <c r="F191" i="23"/>
  <c r="K190" i="23"/>
  <c r="J190" i="23"/>
  <c r="I190" i="23"/>
  <c r="H190" i="23"/>
  <c r="G190" i="23"/>
  <c r="F189" i="23"/>
  <c r="F188" i="23"/>
  <c r="F187" i="23"/>
  <c r="F185" i="23"/>
  <c r="F184" i="23"/>
  <c r="F183" i="23"/>
  <c r="K182" i="23"/>
  <c r="J182" i="23"/>
  <c r="I182" i="23"/>
  <c r="H182" i="23"/>
  <c r="G182" i="23"/>
  <c r="F181" i="23"/>
  <c r="F180" i="23"/>
  <c r="F179" i="23"/>
  <c r="F177" i="23"/>
  <c r="F176" i="23"/>
  <c r="F175" i="23"/>
  <c r="K174" i="23"/>
  <c r="J174" i="23"/>
  <c r="I174" i="23"/>
  <c r="H174" i="23"/>
  <c r="G174" i="23"/>
  <c r="F173" i="23"/>
  <c r="F172" i="23"/>
  <c r="F171" i="23"/>
  <c r="F169" i="23"/>
  <c r="F168" i="23"/>
  <c r="K166" i="23"/>
  <c r="J166" i="23"/>
  <c r="I166" i="23"/>
  <c r="H166" i="23"/>
  <c r="G166" i="23"/>
  <c r="F165" i="23"/>
  <c r="F164" i="23"/>
  <c r="F163" i="23"/>
  <c r="F161" i="23"/>
  <c r="F160" i="23"/>
  <c r="K158" i="23"/>
  <c r="J158" i="23"/>
  <c r="I158" i="23"/>
  <c r="H158" i="23"/>
  <c r="G158" i="23"/>
  <c r="F157" i="23"/>
  <c r="F156" i="23"/>
  <c r="F155" i="23"/>
  <c r="F153" i="23"/>
  <c r="H152" i="23"/>
  <c r="H150" i="23" s="1"/>
  <c r="F151" i="23"/>
  <c r="K150" i="23"/>
  <c r="J150" i="23"/>
  <c r="I150" i="23"/>
  <c r="G150" i="23"/>
  <c r="F149" i="23"/>
  <c r="F148" i="23"/>
  <c r="F147" i="23"/>
  <c r="F145" i="23"/>
  <c r="F144" i="23"/>
  <c r="F143" i="23"/>
  <c r="K142" i="23"/>
  <c r="J142" i="23"/>
  <c r="I142" i="23"/>
  <c r="H142" i="23"/>
  <c r="G142" i="23"/>
  <c r="F141" i="23"/>
  <c r="F140" i="23"/>
  <c r="F139" i="23"/>
  <c r="F137" i="23"/>
  <c r="F136" i="23"/>
  <c r="F135" i="23"/>
  <c r="K134" i="23"/>
  <c r="J134" i="23"/>
  <c r="I134" i="23"/>
  <c r="H134" i="23"/>
  <c r="F133" i="23"/>
  <c r="F132" i="23"/>
  <c r="F131" i="23"/>
  <c r="F129" i="23"/>
  <c r="F128" i="23"/>
  <c r="F127" i="23"/>
  <c r="F126" i="23"/>
  <c r="G125" i="23"/>
  <c r="F125" i="23" s="1"/>
  <c r="K124" i="23"/>
  <c r="J124" i="23"/>
  <c r="I124" i="23"/>
  <c r="H124" i="23"/>
  <c r="F123" i="23"/>
  <c r="F122" i="23"/>
  <c r="F121" i="23"/>
  <c r="F119" i="23"/>
  <c r="N118" i="23"/>
  <c r="M118" i="23"/>
  <c r="F118" i="23"/>
  <c r="F117" i="23"/>
  <c r="F116" i="23"/>
  <c r="G115" i="23"/>
  <c r="G114" i="23" s="1"/>
  <c r="K114" i="23"/>
  <c r="J114" i="23"/>
  <c r="I114" i="23"/>
  <c r="H114" i="23"/>
  <c r="F113" i="23"/>
  <c r="F112" i="23"/>
  <c r="F108" i="23"/>
  <c r="K106" i="23"/>
  <c r="J106" i="23"/>
  <c r="I106" i="23"/>
  <c r="H106" i="23"/>
  <c r="G106" i="23"/>
  <c r="F105" i="23"/>
  <c r="F104" i="23"/>
  <c r="F103" i="23"/>
  <c r="F101" i="23"/>
  <c r="F100" i="23"/>
  <c r="F99" i="23"/>
  <c r="K98" i="23"/>
  <c r="J98" i="23"/>
  <c r="I98" i="23"/>
  <c r="H98" i="23"/>
  <c r="G98" i="23"/>
  <c r="F97" i="23"/>
  <c r="F96" i="23"/>
  <c r="F95" i="23"/>
  <c r="F93" i="23"/>
  <c r="F92" i="23"/>
  <c r="F91" i="23"/>
  <c r="K90" i="23"/>
  <c r="J90" i="23"/>
  <c r="I90" i="23"/>
  <c r="H90" i="23"/>
  <c r="G90" i="23"/>
  <c r="F89" i="23"/>
  <c r="F88" i="23"/>
  <c r="F87" i="23"/>
  <c r="F85" i="23"/>
  <c r="F84" i="23"/>
  <c r="F83" i="23"/>
  <c r="K82" i="23"/>
  <c r="J82" i="23"/>
  <c r="I82" i="23"/>
  <c r="H82" i="23"/>
  <c r="G82" i="23"/>
  <c r="F81" i="23"/>
  <c r="K80" i="23"/>
  <c r="K70" i="23" s="1"/>
  <c r="J80" i="23"/>
  <c r="J70" i="23" s="1"/>
  <c r="I80" i="23"/>
  <c r="I70" i="23" s="1"/>
  <c r="H80" i="23"/>
  <c r="G80" i="23"/>
  <c r="F79" i="23"/>
  <c r="G77" i="23"/>
  <c r="G67" i="23" s="1"/>
  <c r="K76" i="23"/>
  <c r="K66" i="23" s="1"/>
  <c r="J76" i="23"/>
  <c r="J66" i="23" s="1"/>
  <c r="I76" i="23"/>
  <c r="I66" i="23" s="1"/>
  <c r="G76" i="23"/>
  <c r="G65" i="23"/>
  <c r="K74" i="23"/>
  <c r="K73" i="23" s="1"/>
  <c r="J74" i="23"/>
  <c r="J73" i="23" s="1"/>
  <c r="I74" i="23"/>
  <c r="H74" i="23"/>
  <c r="G74" i="23"/>
  <c r="G64" i="23" s="1"/>
  <c r="G11" i="23" s="1"/>
  <c r="H73" i="23"/>
  <c r="H63" i="23" s="1"/>
  <c r="K71" i="23"/>
  <c r="J71" i="23"/>
  <c r="I71" i="23"/>
  <c r="H71" i="23"/>
  <c r="G71" i="23"/>
  <c r="H70" i="23"/>
  <c r="G69" i="23"/>
  <c r="J67" i="23"/>
  <c r="G66" i="23"/>
  <c r="H64" i="23"/>
  <c r="F61" i="23"/>
  <c r="F60" i="23"/>
  <c r="F59" i="23"/>
  <c r="F57" i="23"/>
  <c r="F56" i="23"/>
  <c r="F55" i="23"/>
  <c r="K54" i="23"/>
  <c r="K20" i="23" s="1"/>
  <c r="K18" i="23" s="1"/>
  <c r="J54" i="23"/>
  <c r="J20" i="23" s="1"/>
  <c r="J18" i="23" s="1"/>
  <c r="I54" i="23"/>
  <c r="I52" i="23" s="1"/>
  <c r="G54" i="23"/>
  <c r="G52" i="23" s="1"/>
  <c r="F53" i="23"/>
  <c r="J52" i="23"/>
  <c r="F51" i="23"/>
  <c r="F50" i="23"/>
  <c r="F49" i="23"/>
  <c r="F47" i="23"/>
  <c r="H46" i="23"/>
  <c r="H44" i="23" s="1"/>
  <c r="F45" i="23"/>
  <c r="K44" i="23"/>
  <c r="J44" i="23"/>
  <c r="I44" i="23"/>
  <c r="G44" i="23"/>
  <c r="F43" i="23"/>
  <c r="F42" i="23"/>
  <c r="F41" i="23"/>
  <c r="F39" i="23"/>
  <c r="I38" i="23"/>
  <c r="H38" i="23"/>
  <c r="H36" i="23" s="1"/>
  <c r="G38" i="23"/>
  <c r="G21" i="23" s="1"/>
  <c r="F37" i="23"/>
  <c r="K36" i="23"/>
  <c r="J36" i="23"/>
  <c r="G36" i="23"/>
  <c r="F35" i="23"/>
  <c r="F34" i="23"/>
  <c r="F33" i="23"/>
  <c r="F31" i="23"/>
  <c r="F30" i="23"/>
  <c r="F29" i="23"/>
  <c r="K28" i="23"/>
  <c r="J28" i="23"/>
  <c r="I28" i="23"/>
  <c r="H28" i="23"/>
  <c r="G28" i="23"/>
  <c r="K27" i="23"/>
  <c r="J27" i="23"/>
  <c r="I27" i="23"/>
  <c r="H27" i="23"/>
  <c r="G27" i="23"/>
  <c r="K26" i="23"/>
  <c r="J26" i="23"/>
  <c r="I26" i="23"/>
  <c r="H26" i="23"/>
  <c r="G26" i="23"/>
  <c r="K25" i="23"/>
  <c r="J25" i="23"/>
  <c r="I25" i="23"/>
  <c r="H25" i="23"/>
  <c r="G25" i="23"/>
  <c r="K23" i="23"/>
  <c r="J23" i="23"/>
  <c r="I23" i="23"/>
  <c r="H23" i="23"/>
  <c r="G23" i="23"/>
  <c r="K22" i="23"/>
  <c r="J22" i="23"/>
  <c r="I22" i="23"/>
  <c r="H22" i="23"/>
  <c r="G22" i="23"/>
  <c r="K21" i="23"/>
  <c r="J21" i="23"/>
  <c r="K19" i="23"/>
  <c r="J19" i="23"/>
  <c r="I19" i="23"/>
  <c r="H19" i="23"/>
  <c r="G19" i="23"/>
  <c r="J17" i="23" l="1"/>
  <c r="G134" i="23"/>
  <c r="F134" i="23" s="1"/>
  <c r="G232" i="23"/>
  <c r="J280" i="23"/>
  <c r="G314" i="23"/>
  <c r="G312" i="23" s="1"/>
  <c r="F315" i="23"/>
  <c r="K312" i="23"/>
  <c r="H280" i="23"/>
  <c r="F235" i="23"/>
  <c r="J15" i="23"/>
  <c r="F270" i="23"/>
  <c r="F71" i="23"/>
  <c r="F82" i="23"/>
  <c r="F174" i="23"/>
  <c r="F234" i="23"/>
  <c r="I17" i="23"/>
  <c r="K12" i="23"/>
  <c r="F296" i="23"/>
  <c r="G124" i="23"/>
  <c r="F124" i="23" s="1"/>
  <c r="F23" i="23"/>
  <c r="K13" i="23"/>
  <c r="F28" i="23"/>
  <c r="F46" i="23"/>
  <c r="F74" i="23"/>
  <c r="F64" i="23" s="1"/>
  <c r="F11" i="23" s="1"/>
  <c r="I16" i="23"/>
  <c r="F166" i="23"/>
  <c r="F182" i="23"/>
  <c r="F238" i="23"/>
  <c r="K15" i="23"/>
  <c r="F267" i="23"/>
  <c r="F330" i="23"/>
  <c r="J16" i="23"/>
  <c r="F44" i="23"/>
  <c r="F269" i="23"/>
  <c r="F266" i="23"/>
  <c r="F336" i="23"/>
  <c r="J13" i="23"/>
  <c r="H10" i="23"/>
  <c r="H16" i="23"/>
  <c r="F190" i="23"/>
  <c r="K232" i="23"/>
  <c r="F25" i="23"/>
  <c r="F26" i="23"/>
  <c r="K52" i="23"/>
  <c r="F69" i="23"/>
  <c r="F239" i="23"/>
  <c r="F282" i="23"/>
  <c r="F318" i="23"/>
  <c r="H17" i="23"/>
  <c r="F22" i="23"/>
  <c r="I15" i="23"/>
  <c r="K16" i="23"/>
  <c r="K64" i="23"/>
  <c r="H13" i="23"/>
  <c r="G15" i="23"/>
  <c r="F216" i="23"/>
  <c r="F237" i="23"/>
  <c r="I232" i="23"/>
  <c r="G264" i="23"/>
  <c r="K264" i="23"/>
  <c r="F271" i="23"/>
  <c r="K280" i="23"/>
  <c r="F317" i="23"/>
  <c r="F322" i="23"/>
  <c r="F328" i="23"/>
  <c r="F344" i="23"/>
  <c r="I13" i="23"/>
  <c r="F67" i="23"/>
  <c r="F98" i="23"/>
  <c r="I264" i="23"/>
  <c r="F320" i="23"/>
  <c r="F19" i="23"/>
  <c r="F27" i="23"/>
  <c r="H54" i="23"/>
  <c r="F54" i="23" s="1"/>
  <c r="F90" i="23"/>
  <c r="F115" i="23"/>
  <c r="F142" i="23"/>
  <c r="F158" i="23"/>
  <c r="F224" i="23"/>
  <c r="I280" i="23"/>
  <c r="F288" i="23"/>
  <c r="I312" i="23"/>
  <c r="H314" i="23"/>
  <c r="H312" i="23" s="1"/>
  <c r="F319" i="23"/>
  <c r="K17" i="23"/>
  <c r="H20" i="23"/>
  <c r="H18" i="23" s="1"/>
  <c r="H21" i="23"/>
  <c r="J72" i="23"/>
  <c r="J63" i="23"/>
  <c r="I36" i="23"/>
  <c r="F36" i="23" s="1"/>
  <c r="I21" i="23"/>
  <c r="F200" i="23"/>
  <c r="H198" i="23"/>
  <c r="F198" i="23" s="1"/>
  <c r="F210" i="23"/>
  <c r="H206" i="23"/>
  <c r="G13" i="23"/>
  <c r="G73" i="23"/>
  <c r="F207" i="23"/>
  <c r="G206" i="23"/>
  <c r="F206" i="23" s="1"/>
  <c r="H264" i="23"/>
  <c r="J312" i="23"/>
  <c r="J12" i="23"/>
  <c r="H15" i="23"/>
  <c r="G17" i="23"/>
  <c r="I20" i="23"/>
  <c r="H52" i="23"/>
  <c r="F52" i="23" s="1"/>
  <c r="J64" i="23"/>
  <c r="F75" i="23"/>
  <c r="F65" i="23" s="1"/>
  <c r="H76" i="23"/>
  <c r="F77" i="23"/>
  <c r="F106" i="23"/>
  <c r="F152" i="23"/>
  <c r="F150" i="23" s="1"/>
  <c r="F226" i="23"/>
  <c r="F233" i="23"/>
  <c r="J232" i="23"/>
  <c r="F256" i="23"/>
  <c r="F265" i="23"/>
  <c r="J264" i="23"/>
  <c r="F304" i="23"/>
  <c r="K72" i="23"/>
  <c r="K63" i="23"/>
  <c r="I73" i="23"/>
  <c r="I64" i="23"/>
  <c r="H232" i="23"/>
  <c r="F313" i="23"/>
  <c r="F38" i="23"/>
  <c r="G20" i="23"/>
  <c r="F80" i="23"/>
  <c r="G70" i="23"/>
  <c r="F70" i="23" s="1"/>
  <c r="F114" i="23"/>
  <c r="L118" i="23"/>
  <c r="F274" i="23"/>
  <c r="H272" i="23"/>
  <c r="F272" i="23" s="1"/>
  <c r="F281" i="23"/>
  <c r="G280" i="23"/>
  <c r="F314" i="23" l="1"/>
  <c r="F312" i="23"/>
  <c r="F15" i="23"/>
  <c r="F13" i="23"/>
  <c r="F232" i="23"/>
  <c r="G16" i="23"/>
  <c r="F16" i="23" s="1"/>
  <c r="F21" i="23"/>
  <c r="F280" i="23"/>
  <c r="F17" i="23"/>
  <c r="F264" i="23"/>
  <c r="I72" i="23"/>
  <c r="I63" i="23"/>
  <c r="K10" i="23"/>
  <c r="K62" i="23"/>
  <c r="J62" i="23"/>
  <c r="J10" i="23"/>
  <c r="I12" i="23"/>
  <c r="I18" i="23"/>
  <c r="G72" i="23"/>
  <c r="G63" i="23"/>
  <c r="F73" i="23"/>
  <c r="G18" i="23"/>
  <c r="F18" i="23" s="1"/>
  <c r="F20" i="23"/>
  <c r="G12" i="23"/>
  <c r="H66" i="23"/>
  <c r="F76" i="23"/>
  <c r="F66" i="23" s="1"/>
  <c r="H72" i="23"/>
  <c r="H62" i="23" l="1"/>
  <c r="H12" i="23"/>
  <c r="H9" i="23" s="1"/>
  <c r="K11" i="23"/>
  <c r="K9" i="23"/>
  <c r="F63" i="23"/>
  <c r="G62" i="23"/>
  <c r="G10" i="23"/>
  <c r="J9" i="23"/>
  <c r="J11" i="23"/>
  <c r="I62" i="23"/>
  <c r="I10" i="23"/>
  <c r="F72" i="23"/>
  <c r="I11" i="23" l="1"/>
  <c r="I9" i="23"/>
  <c r="F12" i="23"/>
  <c r="F10" i="23"/>
  <c r="G9" i="23"/>
  <c r="F62" i="23"/>
  <c r="F9" i="23" l="1"/>
  <c r="C118" i="11" l="1"/>
  <c r="C170" i="11"/>
  <c r="C141" i="11"/>
  <c r="C30" i="11"/>
  <c r="C15" i="11"/>
  <c r="C134" i="11"/>
  <c r="D168" i="11"/>
  <c r="E168" i="11"/>
  <c r="C168" i="11"/>
  <c r="D161" i="11"/>
  <c r="E161" i="11"/>
  <c r="C161" i="11"/>
  <c r="D154" i="11"/>
  <c r="E154" i="11"/>
  <c r="C154" i="11"/>
  <c r="D147" i="11"/>
  <c r="E147" i="11"/>
  <c r="C147" i="11"/>
  <c r="D139" i="11"/>
  <c r="E139" i="11"/>
  <c r="D133" i="11"/>
  <c r="E133" i="11"/>
  <c r="D134" i="11"/>
  <c r="E134" i="11"/>
  <c r="D135" i="11"/>
  <c r="E135" i="11"/>
  <c r="D136" i="11"/>
  <c r="E136" i="11"/>
  <c r="D137" i="11"/>
  <c r="E137" i="11"/>
  <c r="C135" i="11"/>
  <c r="C136" i="11"/>
  <c r="C137" i="11"/>
  <c r="C133" i="11"/>
  <c r="D124" i="11"/>
  <c r="E124" i="11"/>
  <c r="C124" i="11"/>
  <c r="D116" i="11"/>
  <c r="E116" i="11"/>
  <c r="C116" i="11"/>
  <c r="D108" i="11"/>
  <c r="E108" i="11"/>
  <c r="C108" i="11"/>
  <c r="D102" i="11"/>
  <c r="E102" i="11"/>
  <c r="D103" i="11"/>
  <c r="E103" i="11"/>
  <c r="D104" i="11"/>
  <c r="E104" i="11"/>
  <c r="D105" i="11"/>
  <c r="E105" i="11"/>
  <c r="D106" i="11"/>
  <c r="E106" i="11"/>
  <c r="C103" i="11"/>
  <c r="C104" i="11"/>
  <c r="C105" i="11"/>
  <c r="C106" i="11"/>
  <c r="C102" i="11"/>
  <c r="D94" i="11"/>
  <c r="E94" i="11"/>
  <c r="C94" i="11"/>
  <c r="C87" i="11"/>
  <c r="D87" i="11"/>
  <c r="E87" i="11"/>
  <c r="D79" i="11"/>
  <c r="E79" i="11"/>
  <c r="C79" i="11"/>
  <c r="D71" i="11"/>
  <c r="E71" i="11"/>
  <c r="C71" i="11"/>
  <c r="D65" i="11"/>
  <c r="E65" i="11"/>
  <c r="D66" i="11"/>
  <c r="E66" i="11"/>
  <c r="D67" i="11"/>
  <c r="E67" i="11"/>
  <c r="D68" i="11"/>
  <c r="E68" i="11"/>
  <c r="D69" i="11"/>
  <c r="E69" i="11"/>
  <c r="C66" i="11"/>
  <c r="C67" i="11"/>
  <c r="C68" i="11"/>
  <c r="C69" i="11"/>
  <c r="C65" i="11"/>
  <c r="D56" i="11"/>
  <c r="E56" i="11"/>
  <c r="C56" i="11"/>
  <c r="D49" i="11"/>
  <c r="E49" i="11"/>
  <c r="C49" i="11"/>
  <c r="D42" i="11"/>
  <c r="E42" i="11"/>
  <c r="C42" i="11"/>
  <c r="D35" i="11"/>
  <c r="E35" i="11"/>
  <c r="C35" i="11"/>
  <c r="D28" i="11"/>
  <c r="E28" i="11"/>
  <c r="C28" i="11"/>
  <c r="D20" i="11"/>
  <c r="E20" i="11"/>
  <c r="C20" i="11"/>
  <c r="D15" i="11"/>
  <c r="E15" i="11"/>
  <c r="C16" i="11"/>
  <c r="D16" i="11"/>
  <c r="E16" i="11"/>
  <c r="C17" i="11"/>
  <c r="D17" i="11"/>
  <c r="E17" i="11"/>
  <c r="C18" i="11"/>
  <c r="D18" i="11"/>
  <c r="E18" i="11"/>
  <c r="D14" i="11"/>
  <c r="E14" i="11"/>
  <c r="C14" i="11"/>
  <c r="C13" i="11"/>
  <c r="C139" i="11"/>
  <c r="E132" i="11"/>
  <c r="D132" i="11"/>
  <c r="C132" i="11"/>
  <c r="E101" i="11"/>
  <c r="D101" i="11"/>
  <c r="C101" i="11"/>
  <c r="D64" i="11"/>
  <c r="C64" i="11"/>
  <c r="E64" i="11"/>
  <c r="D13" i="11"/>
  <c r="E13" i="11"/>
</calcChain>
</file>

<file path=xl/sharedStrings.xml><?xml version="1.0" encoding="utf-8"?>
<sst xmlns="http://schemas.openxmlformats.org/spreadsheetml/2006/main" count="857" uniqueCount="304">
  <si>
    <t>№
п/п</t>
  </si>
  <si>
    <t>Ответственный исполнитель</t>
  </si>
  <si>
    <t>начала реализации</t>
  </si>
  <si>
    <t>окончания реализации</t>
  </si>
  <si>
    <t>2014</t>
  </si>
  <si>
    <t>№</t>
  </si>
  <si>
    <t>1.</t>
  </si>
  <si>
    <t>1.1</t>
  </si>
  <si>
    <t>Всего: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</si>
  <si>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</si>
  <si>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</si>
  <si>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</si>
  <si>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</si>
  <si>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юридические лица</t>
  </si>
  <si>
    <t>1.1.1</t>
  </si>
  <si>
    <t>Х</t>
  </si>
  <si>
    <t>1.2</t>
  </si>
  <si>
    <t>1.2.1</t>
  </si>
  <si>
    <t>1.1.2</t>
  </si>
  <si>
    <t>1.1.3</t>
  </si>
  <si>
    <t>1.1.4</t>
  </si>
  <si>
    <t>1.1.5</t>
  </si>
  <si>
    <t>1.1.6</t>
  </si>
  <si>
    <t>1.2.2</t>
  </si>
  <si>
    <t>1.2.3</t>
  </si>
  <si>
    <t>1.3</t>
  </si>
  <si>
    <t>1.3.1</t>
  </si>
  <si>
    <t>1.3.2</t>
  </si>
  <si>
    <t>1.3.3</t>
  </si>
  <si>
    <t>1.4</t>
  </si>
  <si>
    <t>1.4.1</t>
  </si>
  <si>
    <t>1.4.2</t>
  </si>
  <si>
    <t>1.4.3</t>
  </si>
  <si>
    <t>1.4.4</t>
  </si>
  <si>
    <t>1.4.5</t>
  </si>
  <si>
    <t>…</t>
  </si>
  <si>
    <t>№ п/п</t>
  </si>
  <si>
    <t>Наименование государственной программы / подпрограммы / мероприятия</t>
  </si>
  <si>
    <t xml:space="preserve">Код бюджетной классификации </t>
  </si>
  <si>
    <t>ГРБС</t>
  </si>
  <si>
    <t>ЦСР *</t>
  </si>
  <si>
    <t>ВСЕГО</t>
  </si>
  <si>
    <t>Наименование государственной программы</t>
  </si>
  <si>
    <t>Всего, в том числе:</t>
  </si>
  <si>
    <t>за счет средств краевого бюджета</t>
  </si>
  <si>
    <t>за счет средств местных бюджетов</t>
  </si>
  <si>
    <t>за счет средств внебюджетных фондов</t>
  </si>
  <si>
    <t>за счет средств юридических лиц</t>
  </si>
  <si>
    <t>1.1.</t>
  </si>
  <si>
    <t>за счет средств федерального бюджета</t>
  </si>
  <si>
    <t>Кроме того планируемые объемы обязательств федерального бюджета</t>
  </si>
  <si>
    <t>1.1.1.</t>
  </si>
  <si>
    <t>1.2.</t>
  </si>
  <si>
    <t>Показатель
(индикатор)
(наименование)</t>
  </si>
  <si>
    <t>1</t>
  </si>
  <si>
    <t>млн. руб.</t>
  </si>
  <si>
    <t>1.3.</t>
  </si>
  <si>
    <t>1.4.</t>
  </si>
  <si>
    <t>1.5.</t>
  </si>
  <si>
    <t>тыс. долл. США</t>
  </si>
  <si>
    <t>Доля внебюджетных средств в общем объеме инвестиций</t>
  </si>
  <si>
    <t>%</t>
  </si>
  <si>
    <t xml:space="preserve">Доля инвестиций в  основной капитал в ВРП
</t>
  </si>
  <si>
    <t>Объем инвестиций в основной капитал за счет всех источников финансирования</t>
  </si>
  <si>
    <t>Объем инвестиций в основной капитал на душу населения</t>
  </si>
  <si>
    <t xml:space="preserve">Объем иностранных инвестиций </t>
  </si>
  <si>
    <t>Подпрограмма 1 Формирование благоприятной инвестиционной среды</t>
  </si>
  <si>
    <t>2</t>
  </si>
  <si>
    <t>2.</t>
  </si>
  <si>
    <t>2.1.</t>
  </si>
  <si>
    <t>Таблица 9</t>
  </si>
  <si>
    <t xml:space="preserve">Перечень основных мероприятий иных государственных программ, </t>
  </si>
  <si>
    <t>оказывающих влияние на достижение целей и решение задач государственной программы</t>
  </si>
  <si>
    <r>
      <t xml:space="preserve">Наименование иной государственной программы, Ответственный исполнитель </t>
    </r>
    <r>
      <rPr>
        <vertAlign val="superscript"/>
        <sz val="10"/>
        <rFont val="Times New Roman"/>
        <family val="1"/>
        <charset val="204"/>
      </rPr>
      <t>1</t>
    </r>
  </si>
  <si>
    <r>
      <t xml:space="preserve">Наименование основных мероприятий иной государственной программы, оказывающих влияние на достижение целей
и решение задач государственной программы </t>
    </r>
    <r>
      <rPr>
        <vertAlign val="superscript"/>
        <sz val="10"/>
        <rFont val="Times New Roman"/>
        <family val="1"/>
        <charset val="204"/>
      </rPr>
      <t>2</t>
    </r>
  </si>
  <si>
    <r>
      <t xml:space="preserve">Наименование подпрограмм государственной программы, на достижение целей и решение задач которых направлена реализация основного мероприятия иной государственной программы </t>
    </r>
    <r>
      <rPr>
        <vertAlign val="superscript"/>
        <sz val="10"/>
        <rFont val="Times New Roman"/>
        <family val="1"/>
        <charset val="204"/>
      </rPr>
      <t>4</t>
    </r>
  </si>
  <si>
    <t>Государственная программа 1</t>
  </si>
  <si>
    <t>Основное мероприятие A</t>
  </si>
  <si>
    <t>Основное мероприятие B</t>
  </si>
  <si>
    <t>…n</t>
  </si>
  <si>
    <t>Государственная программа n</t>
  </si>
  <si>
    <t>Основное мероприятие C</t>
  </si>
  <si>
    <t>Основное мероприятие D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</si>
  <si>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2 необходимо указать наименования и ответственных исполнителей всех иных государственных программ, реализация основных мероприятий которых оказывает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</si>
  <si>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2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3 указываются наименования основных мероприятий иных государственных программ, которые оказывают влияние на достижение целей и решение задач данной государственной программы.</t>
    </r>
  </si>
  <si>
    <r>
      <t>_____</t>
    </r>
    <r>
      <rPr>
        <vertAlign val="superscript"/>
        <sz val="9"/>
        <rFont val="Times New Roman"/>
        <family val="1"/>
        <charset val="204"/>
      </rPr>
      <t>4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В графе 4 указываются наименования подпрограмм данной государственной программы, на достижение целей и решение задач которых направлена реализация основного мероприятия иной государственной программы.</t>
    </r>
  </si>
  <si>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</si>
  <si>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</si>
  <si>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</si>
  <si>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</t>
  </si>
  <si>
    <t>Ответственный исполнитель:</t>
  </si>
  <si>
    <t xml:space="preserve">№ </t>
  </si>
  <si>
    <t>Наименование ВЦП, основного мероприятия, мероприятия ФЦП, контрольного события программы</t>
  </si>
  <si>
    <t>Расходы на реализацию государственной программы, 
тыс. руб.</t>
  </si>
  <si>
    <t>Ответственный исполнитель (ИОГВ/Ф.И.О.)</t>
  </si>
  <si>
    <t>Факт начала реализации мероприятия</t>
  </si>
  <si>
    <t>Факт окончания реализации мероприятия, наступления контрольного события</t>
  </si>
  <si>
    <r>
      <t>Заключено контрактов на отчетную дату, 
тыс. руб.</t>
    </r>
    <r>
      <rPr>
        <vertAlign val="superscript"/>
        <sz val="10"/>
        <rFont val="Times New Roman"/>
        <family val="1"/>
        <charset val="204"/>
      </rPr>
      <t>2</t>
    </r>
  </si>
  <si>
    <t>Примечание</t>
  </si>
  <si>
    <t xml:space="preserve">предусмотрено </t>
  </si>
  <si>
    <t>профинансировано</t>
  </si>
  <si>
    <t>освоено</t>
  </si>
  <si>
    <t>Мероприятие 1.1.1</t>
  </si>
  <si>
    <t>Мероприятие 1.2.1</t>
  </si>
  <si>
    <t>Таблица 11</t>
  </si>
  <si>
    <t>Сведения о достижении значений показателей (индикаторов)</t>
  </si>
  <si>
    <t>№ 
п/п</t>
  </si>
  <si>
    <t>Ед. измерения</t>
  </si>
  <si>
    <t>Значения показателей (индикаторов) государственной программы, подпрограммы государственной программы</t>
  </si>
  <si>
    <t>Обоснование отклонений значений показателя (индикатора) на конец отчетного года (при наличии)</t>
  </si>
  <si>
    <r>
      <t xml:space="preserve">год, предшествующий отчетному </t>
    </r>
    <r>
      <rPr>
        <vertAlign val="superscript"/>
        <sz val="11"/>
        <rFont val="Times New Roman"/>
        <family val="1"/>
        <charset val="204"/>
      </rPr>
      <t>1</t>
    </r>
  </si>
  <si>
    <t>отчетный год</t>
  </si>
  <si>
    <t>план</t>
  </si>
  <si>
    <t>факт</t>
  </si>
  <si>
    <r>
      <t>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Приводится фактическое значение индикатора или показателя за год, предшествующий отчетному.</t>
    </r>
  </si>
  <si>
    <t>Таблица 12</t>
  </si>
  <si>
    <t xml:space="preserve">Сведения </t>
  </si>
  <si>
    <t>о степени выполнения ведомственных целевых программ,</t>
  </si>
  <si>
    <t>основных мероприятий подпрограмм государственной программы</t>
  </si>
  <si>
    <t>Наименование ведомственной целевой программы, основного мероприятия</t>
  </si>
  <si>
    <t>Плановый срок</t>
  </si>
  <si>
    <t>Фактический срок</t>
  </si>
  <si>
    <t>Результаты</t>
  </si>
  <si>
    <r>
      <t xml:space="preserve">Проблемы, возникшие 
в ходе реализации мероприятия </t>
    </r>
    <r>
      <rPr>
        <vertAlign val="superscript"/>
        <sz val="11"/>
        <rFont val="Times New Roman"/>
        <family val="1"/>
        <charset val="204"/>
      </rPr>
      <t>1</t>
    </r>
  </si>
  <si>
    <t>заплани-рованные</t>
  </si>
  <si>
    <t>достигну-тые</t>
  </si>
  <si>
    <t>Подпрограмма государственной программы 1</t>
  </si>
  <si>
    <t>Основное мероприятие 1.1</t>
  </si>
  <si>
    <t>Контрольное событие программы</t>
  </si>
  <si>
    <t>Мероприятие 1.1.2</t>
  </si>
  <si>
    <t>КВЦП 1.2</t>
  </si>
  <si>
    <t>Контрольное событие программы 1.2.1.1</t>
  </si>
  <si>
    <t>Контрольное событие программы 1.2.1.2</t>
  </si>
  <si>
    <t>3</t>
  </si>
  <si>
    <t>Основное мероприятие 1.3</t>
  </si>
  <si>
    <t>Мероприятие 1.3.1</t>
  </si>
  <si>
    <t>Мероприятие 1.3.2</t>
  </si>
  <si>
    <r>
      <t>_____</t>
    </r>
    <r>
      <rPr>
        <vertAlign val="superscript"/>
        <sz val="9"/>
        <rFont val="Times New Roman"/>
        <family val="1"/>
        <charset val="204"/>
      </rPr>
      <t>1</t>
    </r>
    <r>
      <rPr>
        <sz val="9"/>
        <color indexed="9"/>
        <rFont val="Times New Roman"/>
        <family val="1"/>
        <charset val="204"/>
      </rPr>
      <t>_</t>
    </r>
    <r>
      <rPr>
        <sz val="9"/>
        <rFont val="Times New Roman"/>
        <family val="1"/>
        <charset val="204"/>
      </rPr>
      <t>При наличии отклонений плановых сроков реализации от фактических приводится краткое описание проблем, а при отсутствии отклонений указывается "нет".</t>
    </r>
  </si>
  <si>
    <t>Таблица 13</t>
  </si>
  <si>
    <t>Оценка эффективности мер государственного регулирования</t>
  </si>
  <si>
    <t>Наименование меры</t>
  </si>
  <si>
    <t>Показатель применения меры</t>
  </si>
  <si>
    <t>Оценка результата
в отчетном году,
тыс. руб.</t>
  </si>
  <si>
    <t>Оценка результата
в плановом периоде, тыс. руб.</t>
  </si>
  <si>
    <t>Обоснование необходимости (эффективности)</t>
  </si>
  <si>
    <t>Очередной финансовый год (N)</t>
  </si>
  <si>
    <t>N + 1</t>
  </si>
  <si>
    <t>N + 2</t>
  </si>
  <si>
    <t>I. Меры государственного регулирования, запланированные в рамках государственной 
программы</t>
  </si>
  <si>
    <t>II. Меры государственного регулирования, дополнительно предлагаемые к реализации 
в рамках государственной программы</t>
  </si>
  <si>
    <t>Примечания. Столбцы 1 - 4, 9 раздела I заполняются в соответствии с таблицей 3 государственной программы, а также с учетом рассмотрения предложений по включению мер из раздела II в состав государственной программы по итогам рассмотрения годовых отчетов прошлых отчетных периодов. В обосновании необходимости (эффективности) приводится взаимосвязь указанных мер и показателей (индикаторов) государственной программы, а также социально-экономических эффектов от ее реализации.</t>
  </si>
  <si>
    <t>Таблица 14</t>
  </si>
  <si>
    <t>Оценка результатов реализации мер правового регулирования</t>
  </si>
  <si>
    <t>Вид акта</t>
  </si>
  <si>
    <t>Основные положения</t>
  </si>
  <si>
    <t>Сроки принятия</t>
  </si>
  <si>
    <t>Примечание (результат реализации; причины отклонений)</t>
  </si>
  <si>
    <t xml:space="preserve">I. Меры государственного (правового) регулирования, предусмотренные государственной программой </t>
  </si>
  <si>
    <t>II. Меры государственного (правового) регулирования, предлагаемые к реализации с учетом положений государственной программы</t>
  </si>
  <si>
    <t>Примечание: Столбцы 1 - 5 раздела I заполняются в соответствии с таблицей 4 государственной программы (а также с учетом результатов включения мер из раздела II в состав государственной программы по итогам рассмотрения годовых отчетов прошлых отчетных периодов). В столбце 7 раздела I приводится краткая характеристика результата реализации меры (влияния правовой меры на состояние сферы реализации государственной программы, степени достижения поставленных перед ней целей), а также причины отклонений в: 
а) сроках реализации;</t>
  </si>
  <si>
    <t>б) фактически полученных результатах по сравнению с ожидаемыми.</t>
  </si>
  <si>
    <t>Таблица 15</t>
  </si>
  <si>
    <t>Информация об использовании бюджетных и внебюджетных средств государственной программы</t>
  </si>
  <si>
    <t>Расходы
(тыс. руб.), годы</t>
  </si>
  <si>
    <t>предусмотрено на 1 января</t>
  </si>
  <si>
    <t xml:space="preserve">предусмотрено на отчетную дату </t>
  </si>
  <si>
    <t xml:space="preserve">освоено </t>
  </si>
  <si>
    <t>Наименование  подпрограммы 1</t>
  </si>
  <si>
    <t>Наименование основного мероприятия 1.1 (КВЦП)</t>
  </si>
  <si>
    <t>Наименование  подпрограммы 2</t>
  </si>
  <si>
    <t>1.2.4</t>
  </si>
  <si>
    <t xml:space="preserve"> 2014 год</t>
  </si>
  <si>
    <t xml:space="preserve"> 2015 год</t>
  </si>
  <si>
    <t xml:space="preserve"> 2016 год</t>
  </si>
  <si>
    <t xml:space="preserve"> 2017 год</t>
  </si>
  <si>
    <t xml:space="preserve"> 2018 год</t>
  </si>
  <si>
    <t>руб.</t>
  </si>
  <si>
    <t>Контрольное событие программы 1 Актуализация Инвестиционной стратегии</t>
  </si>
  <si>
    <t>Основное мероприятие 1  Разработка и реализация системных мер, направленных на улучшение условий ведения инвестиционной деятельности</t>
  </si>
  <si>
    <t>Мероприятие 1.1.1 Сопровождение внедрения Инвестиционной стратегии, ее актуализация (осуществление Плана по реализации Инвестиционной стратегии, корректировка разработанных мероприятий Инвестиционной стратегии по результатам выполнения отдельных этапов на основе данных мониторинга).</t>
  </si>
  <si>
    <t>Мероприятие 1.1.2 Предоставление мер государственной поддержки инвестиционной деятельности в Камчатском крае (для реализации инвестиционных проектов в Камчатском крае) (ОМСУ, субсидии, %, налоговые льготы).</t>
  </si>
  <si>
    <t xml:space="preserve">Мероприятие 1.1.3 Организация работы в рамках единого регламента сопровождения инвестиционных проектов по принципу "одного окна". </t>
  </si>
  <si>
    <t>Мероприятие 1.1.4  Организация информационной поддержки субъектов инвестиционной деятельности (информирование, «горячая линия»).</t>
  </si>
  <si>
    <t>Мероприятие 1.1.5 Организация процедуры оценки регулирующего воздействия проектов и экспертизы действующих нормативных правовых актов.</t>
  </si>
  <si>
    <t>Мероприятие 1.1.6 Организация обучения и повышения квалификации сотрудников профильных органов государственной власти и организаций Камчатского края, участвующих в инвестиционном процессе.</t>
  </si>
  <si>
    <t>Мероприятие 1.2.1 Создание регионального инвестиционного фонда Камчатского края.</t>
  </si>
  <si>
    <t>Основное мероприятие 2 Обеспечение работы институтов, содействующих инвестиционной деятельности и привлечению инвесторов.</t>
  </si>
  <si>
    <t>Мероприятие 1.2.2 Создание Агентства по привлечению инвестиций Камчатского края.</t>
  </si>
  <si>
    <t>Мероприятие 1.2.3 Организация взаимодействия с  ОАО «Корпорация развития Камчатского края».</t>
  </si>
  <si>
    <t>Мероприятие 1.2.4  Организация взаимодействия с институтами развития по стимулированию инвестиционной деятельности в Камчатском крае.</t>
  </si>
  <si>
    <t>Основное мероприятие 3  Развитие государственно-частного партнерства.</t>
  </si>
  <si>
    <t>Мероприятие 1.3.1 Создание промышленных (индустриальных) парков.</t>
  </si>
  <si>
    <t>Мероприятие 1.3.2 Содействие в реализация пилотных ГЧП-проектов.</t>
  </si>
  <si>
    <t>Мероприятие 1.3.3 Создание и развитие кластеров приоритетных отраслей (АНО «Рыбопромышленный кластер Камчатского края», туристско-рекреационные кластеры).</t>
  </si>
  <si>
    <t>Основное мероприятие 4  Формирование и продвижение инвестиционной привлекательности и инвестиционного имиджа Камчатского края.</t>
  </si>
  <si>
    <t>Мероприятие 1.4.1 Организация, участие и проведение экономических и инвестиционных презентационных мероприятий (форумов, семинаров и конференций).</t>
  </si>
  <si>
    <t>Мероприятие 1.4.2 Распространение информации об инвестиционном потенциале Камчатского края и инвестиционных проектах через Посольства, торговые и экономические представительства, объединения деловых кругов зарубежных стран.</t>
  </si>
  <si>
    <t>Мероприятие 1.4.3 Разработка мультимедийных презентаций инвестиционного потенциала Камчатского края.</t>
  </si>
  <si>
    <t>Мероприятие 1.4.4 Представление инвестиционного потенциала Камчатского края в средствах массовой информации.</t>
  </si>
  <si>
    <t>Мероприятие 1.4.5  Актуализация информации об инвестиционном потенциале Камчатского края на Инвестиционном портале Камчатского края.</t>
  </si>
  <si>
    <t>Подпрограмма государственной программы Подпрограмма 1 Формирование благоприятной инвестиционной среды</t>
  </si>
  <si>
    <t>Контрольное событие программы 2 Организация курсов повышения квалификации</t>
  </si>
  <si>
    <t>Контрольное событие программы 3 Создание регионального инвестиционного фонда Камчатского края.</t>
  </si>
  <si>
    <t>Контрольное событие программы 4 Создание Агентства по привлечению инвестиций Камчатского края.</t>
  </si>
  <si>
    <t>Контрольное событие программы 5 Создание промышленного (индустриального) парка.</t>
  </si>
  <si>
    <t>Контрольное событие программы 6  Реализация ГЧП-проекта</t>
  </si>
  <si>
    <t>Контрольное событие программы 7 Создание кластера</t>
  </si>
  <si>
    <t>Контрольное событие программы 8 Организация, участие и проведение экономических и инвестиционных форумов, семинаров, конференций, выставок.</t>
  </si>
  <si>
    <t>3.1.</t>
  </si>
  <si>
    <t>3.2.</t>
  </si>
  <si>
    <t>3.3.</t>
  </si>
  <si>
    <t>3.</t>
  </si>
  <si>
    <t>13 2</t>
  </si>
  <si>
    <t>13 3</t>
  </si>
  <si>
    <t>4.1.</t>
  </si>
  <si>
    <t>5.1.</t>
  </si>
  <si>
    <t>5.2.</t>
  </si>
  <si>
    <t xml:space="preserve">Проведение комплексной оптимизации государственных услуг, предоставляемых исполнительными органами государственной власти Камчатского края </t>
  </si>
  <si>
    <t>Оказание мер государственной поддержки субъектам малого и среднего предпринимательства</t>
  </si>
  <si>
    <t>5.3.</t>
  </si>
  <si>
    <t>2.1.1.</t>
  </si>
  <si>
    <t>4.</t>
  </si>
  <si>
    <t>5.</t>
  </si>
  <si>
    <t xml:space="preserve">13 5 </t>
  </si>
  <si>
    <t>6.</t>
  </si>
  <si>
    <t>13 6</t>
  </si>
  <si>
    <t>6.1.</t>
  </si>
  <si>
    <t>Обеспечение деятельности Министерства экономического развития, предпринимательства и торговли Камчатского края</t>
  </si>
  <si>
    <t>6.2.</t>
  </si>
  <si>
    <t>6.3.</t>
  </si>
  <si>
    <t>6.4.</t>
  </si>
  <si>
    <t>Актуализация документов стратегического планирования Камчатского края</t>
  </si>
  <si>
    <t>Информационно-программное обеспечение деятельности Министерства экономического развития, предпринимательства и торговли Камчатского края</t>
  </si>
  <si>
    <t>Предоставление мер государственной поддержки при осуществлении тарифообразования на электрическую энергию</t>
  </si>
  <si>
    <t>2.1.2.</t>
  </si>
  <si>
    <t>2.1.3.</t>
  </si>
  <si>
    <t>2.1.4.</t>
  </si>
  <si>
    <t>2.1.5.</t>
  </si>
  <si>
    <t>2.1.6.</t>
  </si>
  <si>
    <t>2.1.7.</t>
  </si>
  <si>
    <t>2.1.8.</t>
  </si>
  <si>
    <t>Предоставление субсидий камчатским товаропроизводителям - субъектам малого и среднего предпринимательства в целях возмещения части затрат, связанных с созданием розничной торговой сети для реализации продукции собственного производства</t>
  </si>
  <si>
    <t>2.1.9.</t>
  </si>
  <si>
    <t>2.1.10.</t>
  </si>
  <si>
    <t>Предоставление поручительств (гарантий) по обязательствам (кредитным договорам, договорам займа и лизинга) субъектов малого и среднего предпринимательства и организаций, образующим инфраструктуру поддержки субъектов малого и среднего предпринимательства</t>
  </si>
  <si>
    <t>2.1.11.</t>
  </si>
  <si>
    <t>Предоставление грантов субъектам малого предпринимательства на создание малой инновационной компании</t>
  </si>
  <si>
    <t>2.1.12.</t>
  </si>
  <si>
    <t>Предоставление грантов начинающим субъектам малого предпринимательства  на создание собственного бизнеса</t>
  </si>
  <si>
    <t>2.1.13.</t>
  </si>
  <si>
    <t>2.1.14.</t>
  </si>
  <si>
    <t>2.1.15.</t>
  </si>
  <si>
    <t xml:space="preserve">Обеспечение деятельности краевого государственного автономного учреждения "Камчатский центр поддержки предпринимательства" </t>
  </si>
  <si>
    <t>Совершенствование деятельности многофункционального центра предоставления государственных и муниципальных услуг, развитие его территориальной сети</t>
  </si>
  <si>
    <t>субсидии, предоставляемые в  2014 году</t>
  </si>
  <si>
    <t>Разработка и реализация системных мер, направленных на улучшение условий ведения инвестиционной деятельности</t>
  </si>
  <si>
    <t>Обеспечение работы институтов, содействующих инвестиционной деятельности и привлечению инвесторов</t>
  </si>
  <si>
    <t>Развитие государственно-частного партнерства</t>
  </si>
  <si>
    <t>Формирование и продвижение инвестиционного имиджа Камчатского края</t>
  </si>
  <si>
    <t>Стимулирование и поддержка внешнеэкономической деятельности в Камчатском крае</t>
  </si>
  <si>
    <t>Подготовка управленческих кадров для отраслей экономики  Камчатского края</t>
  </si>
  <si>
    <t>Адаптация камчатских предприятий к условиям работы в рамках вступления России в ВТО</t>
  </si>
  <si>
    <t>Финансовое обеспечение реализации государственной программы Камчатского края</t>
  </si>
  <si>
    <t>"Развитие экономики и внешнеэкономической деятельности Камчатского края на 2014-2018 годы"</t>
  </si>
  <si>
    <t>Обеспечение предоставления государственных и муниципальных услуг по принципу "одного окна" в Камчатском крае</t>
  </si>
  <si>
    <t>13 4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</si>
  <si>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выставок-ярмарок камчатских товаропроизводителей  </t>
  </si>
  <si>
    <t>2.1.16.</t>
  </si>
  <si>
    <t>2.1.17.</t>
  </si>
  <si>
    <t>2.1.18.</t>
  </si>
  <si>
    <t>13 1</t>
  </si>
  <si>
    <t xml:space="preserve">в том числе остатки прошлых лет по соглашениям с Минэкономразвития России от 21.08.2013 № 045-МБ-13  и от 08.10.2013 № 117-МБ-13 </t>
  </si>
  <si>
    <t>Всероссийский конкурс "Российская организация высокой социальной эффективности"</t>
  </si>
  <si>
    <t>Предоставление инвестиционных займов субъектам малого и среднего предпринимательства</t>
  </si>
  <si>
    <t>Предоставление субсидий  субъектам малого и среднего предпринимательства в целях возмещения части затрат, связанных с  уплатой  первого взноса (аванса) при заключении договора лизинга</t>
  </si>
  <si>
    <t>Предоставление субсидий субъектам малого и среднего предпринимательства в целях возмещения 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</si>
  <si>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 xml:space="preserve">в том числе остатки прошлых лет по соглашениям с Минэкономразвития России от 21.08.2013 № 045-МБ-13  и от 08.10.2013       № 117-МБ-13 </t>
  </si>
  <si>
    <t xml:space="preserve">в том числе остатки прошлых лет по соглашениям с Минэкономразвития России от 21.08.2013 № 045-МБ-13  и от 08.10.2013                № 117-МБ-13 </t>
  </si>
  <si>
    <t>в том числе остатки прошлых лет по соглашению с Минэкономразвития России  от 21.08.2013 № 045-МБ-13</t>
  </si>
  <si>
    <t xml:space="preserve">в том числе остатки прошлых лет по соглашению с Минэкономразвития России от 08.10.2013                № 117-МБ-13 </t>
  </si>
  <si>
    <t>Подпрограмма 1 "Формирование благоприятной инвестиционной среды"</t>
  </si>
  <si>
    <t>Подпрограмма 3 "Развитие промышленности, внешнеэкономической деятельности, конкуренции"</t>
  </si>
  <si>
    <t>Подпрограмма 4 "Обеспечение доступности энергетических ресурсов"</t>
  </si>
  <si>
    <t>Подпрограмма 5 "Снижение административных барьеров, повышение качества предоставления  и доступности государственных услуг в Камчатском крае"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</si>
  <si>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</si>
  <si>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 xml:space="preserve">ЦСР </t>
  </si>
  <si>
    <t xml:space="preserve">Кроме того планируемые объемы обязательств федерального бюджета </t>
  </si>
  <si>
    <t>Подпрограмма 2 "Развитие субъектов  малого и среднего предпринимательства"</t>
  </si>
  <si>
    <t>Консультационная поддержка субъектов малого и среднего предпринимательства</t>
  </si>
  <si>
    <t>Предоставление субсидий субъектам малого и среднего предпринимательства, осуществляющим деятельность в области ремесел, народных художественных промыслов, сбора и переработки дикоросов</t>
  </si>
  <si>
    <t>Предоставления субсидий субъектам малого и среднего предпринимательства, осуществляющим деятельность в области ремесел и народных художественных промыслов</t>
  </si>
  <si>
    <t>Предоставления субсидий субъектам малого и среднего предпринимательства, осуществляющим деятельность в области сбора и переработки дикоросов</t>
  </si>
  <si>
    <t>Поддержка муниципальных программ развития субъектов малого и среднего предпринимательства</t>
  </si>
  <si>
    <t>Создание промышленного парка в Камчатском крае</t>
  </si>
  <si>
    <t>Подпрограмма 6 "Обеспечение реализации государственной программы"</t>
  </si>
  <si>
    <t>Развитие системы микрофинансирования</t>
  </si>
  <si>
    <t xml:space="preserve">Реализация образовательных программ для субъектов малого и среднего предпринимательства, подготовка, переподготовка, повышение квалификации, проведение разовых лекций, стажировок, семинаров </t>
  </si>
  <si>
    <t>"Таблица  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</si>
  <si>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".</t>
  </si>
  <si>
    <t>в том числе субсидии, предоставляемые в  2014 году</t>
  </si>
  <si>
    <t>за счет средств государственных внебюджетных фондов</t>
  </si>
  <si>
    <t>за счет средств прочих внебюджетных источников</t>
  </si>
  <si>
    <t>Объем средств на реализацию программы (тыс.руб.)</t>
  </si>
  <si>
    <t xml:space="preserve">Предоставление субсидий субъектам малого и среднего предпринимательства в целях возмещения части затрат, связанных с созданием и (или) развитием групп дневного времяпрепровождения детей дошкольного возраста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</si>
</sst>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#,##0.00000"/>
    <numFmt numFmtId="167" formatCode="###\ ###\ ###\ ##0.00000"/>
  </numFmts>
  <fonts count="2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7.5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9"/>
      <color indexed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2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left" vertical="top" wrapText="1"/>
    </xf>
    <xf numFmtId="0" fontId="5" fillId="0" borderId="0" xfId="0" applyFont="1"/>
    <xf numFmtId="0" fontId="3" fillId="0" borderId="5" xfId="0" applyFont="1" applyFill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top"/>
    </xf>
    <xf numFmtId="0" fontId="6" fillId="0" borderId="0" xfId="0" applyFont="1" applyAlignment="1">
      <alignment vertical="top"/>
    </xf>
    <xf numFmtId="0" fontId="3" fillId="0" borderId="0" xfId="0" applyFont="1" applyFill="1"/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/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/>
    </xf>
    <xf numFmtId="0" fontId="3" fillId="0" borderId="5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vertical="top"/>
    </xf>
    <xf numFmtId="0" fontId="5" fillId="0" borderId="0" xfId="0" applyFont="1" applyFill="1"/>
    <xf numFmtId="0" fontId="4" fillId="0" borderId="0" xfId="0" applyFont="1"/>
    <xf numFmtId="0" fontId="3" fillId="0" borderId="5" xfId="0" applyFont="1" applyBorder="1" applyAlignment="1">
      <alignment horizontal="center" vertical="center"/>
    </xf>
    <xf numFmtId="0" fontId="9" fillId="0" borderId="0" xfId="0" applyFont="1"/>
    <xf numFmtId="0" fontId="7" fillId="0" borderId="0" xfId="0" applyFont="1"/>
    <xf numFmtId="0" fontId="5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49" fontId="5" fillId="0" borderId="5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49" fontId="5" fillId="0" borderId="2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49" fontId="5" fillId="0" borderId="10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49" fontId="3" fillId="0" borderId="2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5" fillId="0" borderId="5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49" fontId="12" fillId="0" borderId="13" xfId="0" applyNumberFormat="1" applyFont="1" applyBorder="1" applyAlignment="1">
      <alignment horizontal="left" vertical="top" wrapText="1"/>
    </xf>
    <xf numFmtId="49" fontId="12" fillId="0" borderId="15" xfId="0" applyNumberFormat="1" applyFont="1" applyBorder="1" applyAlignment="1">
      <alignment horizontal="left" vertical="top" wrapText="1"/>
    </xf>
    <xf numFmtId="0" fontId="13" fillId="0" borderId="5" xfId="0" applyFont="1" applyBorder="1" applyAlignment="1">
      <alignment horizontal="left" vertical="top" wrapText="1"/>
    </xf>
    <xf numFmtId="0" fontId="5" fillId="0" borderId="5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center" vertical="top"/>
    </xf>
    <xf numFmtId="0" fontId="5" fillId="0" borderId="7" xfId="0" applyFont="1" applyBorder="1" applyAlignment="1">
      <alignment horizontal="left" vertical="top" wrapText="1"/>
    </xf>
    <xf numFmtId="0" fontId="5" fillId="0" borderId="7" xfId="0" applyNumberFormat="1" applyFont="1" applyBorder="1" applyAlignment="1">
      <alignment horizontal="left" vertical="top" wrapText="1"/>
    </xf>
    <xf numFmtId="49" fontId="5" fillId="0" borderId="16" xfId="0" applyNumberFormat="1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4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/>
    <xf numFmtId="0" fontId="7" fillId="0" borderId="5" xfId="0" applyFont="1" applyBorder="1"/>
    <xf numFmtId="0" fontId="3" fillId="0" borderId="5" xfId="0" applyFont="1" applyFill="1" applyBorder="1" applyAlignment="1">
      <alignment vertical="top" wrapText="1"/>
    </xf>
    <xf numFmtId="0" fontId="3" fillId="0" borderId="4" xfId="0" applyFont="1" applyFill="1" applyBorder="1" applyAlignment="1">
      <alignment vertical="top" wrapText="1"/>
    </xf>
    <xf numFmtId="0" fontId="3" fillId="0" borderId="2" xfId="0" applyFont="1" applyBorder="1" applyAlignment="1">
      <alignment horizontal="left" vertical="top"/>
    </xf>
    <xf numFmtId="164" fontId="5" fillId="0" borderId="10" xfId="0" applyNumberFormat="1" applyFont="1" applyBorder="1" applyAlignment="1">
      <alignment horizontal="right" vertical="top" wrapText="1"/>
    </xf>
    <xf numFmtId="164" fontId="12" fillId="0" borderId="13" xfId="0" applyNumberFormat="1" applyFont="1" applyBorder="1" applyAlignment="1">
      <alignment horizontal="right" vertical="top" wrapText="1"/>
    </xf>
    <xf numFmtId="164" fontId="12" fillId="0" borderId="15" xfId="0" applyNumberFormat="1" applyFont="1" applyBorder="1" applyAlignment="1">
      <alignment horizontal="right" vertical="top" wrapText="1"/>
    </xf>
    <xf numFmtId="164" fontId="13" fillId="0" borderId="5" xfId="0" applyNumberFormat="1" applyFont="1" applyBorder="1" applyAlignment="1">
      <alignment horizontal="right" vertical="top" wrapText="1"/>
    </xf>
    <xf numFmtId="49" fontId="4" fillId="0" borderId="5" xfId="0" applyNumberFormat="1" applyFont="1" applyFill="1" applyBorder="1" applyAlignment="1">
      <alignment horizontal="center" vertical="top"/>
    </xf>
    <xf numFmtId="0" fontId="4" fillId="0" borderId="5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15" fillId="2" borderId="0" xfId="0" applyFont="1" applyFill="1" applyBorder="1"/>
    <xf numFmtId="0" fontId="16" fillId="2" borderId="0" xfId="0" applyFont="1" applyFill="1" applyBorder="1"/>
    <xf numFmtId="0" fontId="16" fillId="2" borderId="3" xfId="0" applyFont="1" applyFill="1" applyBorder="1"/>
    <xf numFmtId="0" fontId="16" fillId="2" borderId="5" xfId="0" applyFont="1" applyFill="1" applyBorder="1"/>
    <xf numFmtId="0" fontId="16" fillId="2" borderId="0" xfId="0" applyFont="1" applyFill="1" applyBorder="1" applyAlignment="1">
      <alignment horizontal="right"/>
    </xf>
    <xf numFmtId="0" fontId="16" fillId="2" borderId="5" xfId="0" applyFont="1" applyFill="1" applyBorder="1" applyAlignment="1">
      <alignment horizontal="center" vertical="top" wrapText="1"/>
    </xf>
    <xf numFmtId="0" fontId="18" fillId="2" borderId="5" xfId="0" applyFont="1" applyFill="1" applyBorder="1" applyAlignment="1">
      <alignment horizontal="center" vertical="center"/>
    </xf>
    <xf numFmtId="0" fontId="18" fillId="2" borderId="5" xfId="0" applyFont="1" applyFill="1" applyBorder="1" applyAlignment="1">
      <alignment horizontal="center"/>
    </xf>
    <xf numFmtId="0" fontId="18" fillId="2" borderId="5" xfId="0" applyFont="1" applyFill="1" applyBorder="1"/>
    <xf numFmtId="0" fontId="16" fillId="2" borderId="5" xfId="0" applyFont="1" applyFill="1" applyBorder="1" applyAlignment="1">
      <alignment vertical="top" wrapText="1"/>
    </xf>
    <xf numFmtId="166" fontId="16" fillId="2" borderId="5" xfId="0" applyNumberFormat="1" applyFont="1" applyFill="1" applyBorder="1" applyAlignment="1">
      <alignment horizontal="right" vertical="top"/>
    </xf>
    <xf numFmtId="0" fontId="16" fillId="2" borderId="5" xfId="0" applyFont="1" applyFill="1" applyBorder="1" applyAlignment="1">
      <alignment horizontal="center" vertical="top"/>
    </xf>
    <xf numFmtId="0" fontId="16" fillId="2" borderId="5" xfId="0" applyFont="1" applyFill="1" applyBorder="1" applyAlignment="1">
      <alignment vertical="top"/>
    </xf>
    <xf numFmtId="166" fontId="16" fillId="2" borderId="5" xfId="0" applyNumberFormat="1" applyFont="1" applyFill="1" applyBorder="1" applyAlignment="1">
      <alignment vertical="top"/>
    </xf>
    <xf numFmtId="0" fontId="19" fillId="2" borderId="5" xfId="0" applyFont="1" applyFill="1" applyBorder="1" applyAlignment="1">
      <alignment vertical="top" wrapText="1"/>
    </xf>
    <xf numFmtId="3" fontId="19" fillId="2" borderId="1" xfId="0" applyNumberFormat="1" applyFont="1" applyFill="1" applyBorder="1" applyAlignment="1">
      <alignment vertical="center" wrapText="1"/>
    </xf>
    <xf numFmtId="166" fontId="19" fillId="2" borderId="5" xfId="0" applyNumberFormat="1" applyFont="1" applyFill="1" applyBorder="1" applyAlignment="1">
      <alignment horizontal="right" vertical="top"/>
    </xf>
    <xf numFmtId="0" fontId="19" fillId="2" borderId="17" xfId="0" applyFont="1" applyFill="1" applyBorder="1" applyAlignment="1">
      <alignment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vertical="center" wrapText="1"/>
    </xf>
    <xf numFmtId="0" fontId="16" fillId="3" borderId="5" xfId="0" applyFont="1" applyFill="1" applyBorder="1" applyAlignment="1">
      <alignment vertical="top"/>
    </xf>
    <xf numFmtId="167" fontId="17" fillId="2" borderId="0" xfId="0" applyNumberFormat="1" applyFont="1" applyFill="1"/>
    <xf numFmtId="167" fontId="16" fillId="2" borderId="5" xfId="0" applyNumberFormat="1" applyFont="1" applyFill="1" applyBorder="1" applyAlignment="1">
      <alignment vertical="top"/>
    </xf>
    <xf numFmtId="0" fontId="15" fillId="2" borderId="5" xfId="0" applyFont="1" applyFill="1" applyBorder="1" applyAlignment="1">
      <alignment horizontal="left" vertical="center" indent="5"/>
    </xf>
    <xf numFmtId="0" fontId="20" fillId="2" borderId="3" xfId="0" applyFont="1" applyFill="1" applyBorder="1"/>
    <xf numFmtId="0" fontId="20" fillId="2" borderId="5" xfId="0" applyFont="1" applyFill="1" applyBorder="1"/>
    <xf numFmtId="0" fontId="20" fillId="2" borderId="4" xfId="0" applyFont="1" applyFill="1" applyBorder="1"/>
    <xf numFmtId="0" fontId="15" fillId="2" borderId="0" xfId="0" applyFont="1" applyFill="1" applyBorder="1" applyAlignment="1">
      <alignment horizontal="right" vertical="top"/>
    </xf>
    <xf numFmtId="0" fontId="15" fillId="2" borderId="0" xfId="0" applyFont="1" applyFill="1" applyBorder="1" applyAlignment="1">
      <alignment horizontal="center"/>
    </xf>
    <xf numFmtId="0" fontId="17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5" xfId="0" applyFont="1" applyFill="1" applyBorder="1" applyAlignment="1">
      <alignment horizontal="left" vertical="top"/>
    </xf>
    <xf numFmtId="0" fontId="19" fillId="2" borderId="5" xfId="0" applyFont="1" applyFill="1" applyBorder="1" applyAlignment="1">
      <alignment vertical="top" wrapText="1"/>
    </xf>
    <xf numFmtId="16" fontId="19" fillId="2" borderId="5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vertical="top" wrapText="1"/>
    </xf>
    <xf numFmtId="49" fontId="16" fillId="2" borderId="5" xfId="0" applyNumberFormat="1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/>
    </xf>
    <xf numFmtId="0" fontId="19" fillId="2" borderId="5" xfId="0" applyFont="1" applyFill="1" applyBorder="1" applyAlignment="1">
      <alignment horizontal="center" vertical="top"/>
    </xf>
    <xf numFmtId="49" fontId="19" fillId="2" borderId="5" xfId="0" applyNumberFormat="1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0" fontId="16" fillId="2" borderId="17" xfId="0" applyFont="1" applyFill="1" applyBorder="1" applyAlignment="1">
      <alignment horizontal="left" vertical="top" wrapText="1"/>
    </xf>
    <xf numFmtId="0" fontId="16" fillId="2" borderId="4" xfId="0" applyFont="1" applyFill="1" applyBorder="1" applyAlignment="1">
      <alignment horizontal="left" vertical="top" wrapText="1"/>
    </xf>
    <xf numFmtId="0" fontId="16" fillId="2" borderId="18" xfId="0" applyFont="1" applyFill="1" applyBorder="1" applyAlignment="1">
      <alignment horizontal="center" vertical="top"/>
    </xf>
    <xf numFmtId="0" fontId="16" fillId="2" borderId="20" xfId="0" applyFont="1" applyFill="1" applyBorder="1" applyAlignment="1">
      <alignment horizontal="center" vertical="top"/>
    </xf>
    <xf numFmtId="0" fontId="16" fillId="2" borderId="23" xfId="0" applyFont="1" applyFill="1" applyBorder="1" applyAlignment="1">
      <alignment horizontal="center" vertical="top"/>
    </xf>
    <xf numFmtId="0" fontId="16" fillId="2" borderId="30" xfId="0" applyFont="1" applyFill="1" applyBorder="1" applyAlignment="1">
      <alignment horizontal="center" vertical="top"/>
    </xf>
    <xf numFmtId="0" fontId="16" fillId="2" borderId="27" xfId="0" applyFont="1" applyFill="1" applyBorder="1" applyAlignment="1">
      <alignment horizontal="center" vertical="top"/>
    </xf>
    <xf numFmtId="0" fontId="16" fillId="2" borderId="3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 wrapText="1"/>
    </xf>
    <xf numFmtId="0" fontId="16" fillId="2" borderId="17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18" xfId="0" applyFont="1" applyFill="1" applyBorder="1" applyAlignment="1">
      <alignment horizontal="left" vertical="top"/>
    </xf>
    <xf numFmtId="0" fontId="16" fillId="2" borderId="20" xfId="0" applyFont="1" applyFill="1" applyBorder="1" applyAlignment="1">
      <alignment horizontal="left" vertical="top"/>
    </xf>
    <xf numFmtId="0" fontId="16" fillId="2" borderId="23" xfId="0" applyFont="1" applyFill="1" applyBorder="1" applyAlignment="1">
      <alignment horizontal="left" vertical="top"/>
    </xf>
    <xf numFmtId="0" fontId="16" fillId="2" borderId="30" xfId="0" applyFont="1" applyFill="1" applyBorder="1" applyAlignment="1">
      <alignment horizontal="left" vertical="top"/>
    </xf>
    <xf numFmtId="0" fontId="16" fillId="2" borderId="27" xfId="0" applyFont="1" applyFill="1" applyBorder="1" applyAlignment="1">
      <alignment horizontal="left" vertical="top"/>
    </xf>
    <xf numFmtId="0" fontId="16" fillId="2" borderId="31" xfId="0" applyFont="1" applyFill="1" applyBorder="1" applyAlignment="1">
      <alignment horizontal="left" vertical="top"/>
    </xf>
    <xf numFmtId="16" fontId="19" fillId="2" borderId="1" xfId="0" applyNumberFormat="1" applyFont="1" applyFill="1" applyBorder="1" applyAlignment="1">
      <alignment horizontal="center" vertical="top" wrapText="1"/>
    </xf>
    <xf numFmtId="16" fontId="19" fillId="2" borderId="17" xfId="0" applyNumberFormat="1" applyFont="1" applyFill="1" applyBorder="1" applyAlignment="1">
      <alignment horizontal="center" vertical="top" wrapText="1"/>
    </xf>
    <xf numFmtId="16" fontId="19" fillId="2" borderId="4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vertical="top" wrapText="1"/>
    </xf>
    <xf numFmtId="0" fontId="19" fillId="2" borderId="17" xfId="0" applyFont="1" applyFill="1" applyBorder="1" applyAlignment="1">
      <alignment vertical="top" wrapText="1"/>
    </xf>
    <xf numFmtId="0" fontId="19" fillId="2" borderId="4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/>
    </xf>
    <xf numFmtId="49" fontId="19" fillId="2" borderId="4" xfId="0" applyNumberFormat="1" applyFont="1" applyFill="1" applyBorder="1" applyAlignment="1">
      <alignment horizontal="center" vertical="center"/>
    </xf>
    <xf numFmtId="165" fontId="16" fillId="2" borderId="18" xfId="0" applyNumberFormat="1" applyFont="1" applyFill="1" applyBorder="1" applyAlignment="1">
      <alignment horizontal="left" vertical="top"/>
    </xf>
    <xf numFmtId="165" fontId="16" fillId="2" borderId="20" xfId="0" applyNumberFormat="1" applyFont="1" applyFill="1" applyBorder="1" applyAlignment="1">
      <alignment horizontal="left" vertical="top"/>
    </xf>
    <xf numFmtId="165" fontId="16" fillId="2" borderId="23" xfId="0" applyNumberFormat="1" applyFont="1" applyFill="1" applyBorder="1" applyAlignment="1">
      <alignment horizontal="left" vertical="top"/>
    </xf>
    <xf numFmtId="165" fontId="16" fillId="2" borderId="30" xfId="0" applyNumberFormat="1" applyFont="1" applyFill="1" applyBorder="1" applyAlignment="1">
      <alignment horizontal="left" vertical="top"/>
    </xf>
    <xf numFmtId="165" fontId="16" fillId="2" borderId="27" xfId="0" applyNumberFormat="1" applyFont="1" applyFill="1" applyBorder="1" applyAlignment="1">
      <alignment horizontal="left" vertical="top"/>
    </xf>
    <xf numFmtId="165" fontId="16" fillId="2" borderId="31" xfId="0" applyNumberFormat="1" applyFont="1" applyFill="1" applyBorder="1" applyAlignment="1">
      <alignment horizontal="left" vertical="top"/>
    </xf>
    <xf numFmtId="0" fontId="20" fillId="2" borderId="0" xfId="0" applyFont="1" applyFill="1" applyBorder="1" applyAlignment="1">
      <alignment horizontal="right"/>
    </xf>
    <xf numFmtId="0" fontId="15" fillId="2" borderId="23" xfId="0" applyFont="1" applyFill="1" applyBorder="1"/>
    <xf numFmtId="0" fontId="15" fillId="2" borderId="0" xfId="0" applyFont="1" applyFill="1" applyBorder="1"/>
    <xf numFmtId="0" fontId="15" fillId="2" borderId="30" xfId="0" applyFont="1" applyFill="1" applyBorder="1"/>
    <xf numFmtId="165" fontId="16" fillId="2" borderId="5" xfId="0" applyNumberFormat="1" applyFont="1" applyFill="1" applyBorder="1" applyAlignment="1">
      <alignment horizontal="left" vertical="top"/>
    </xf>
    <xf numFmtId="0" fontId="9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24" xfId="0" applyNumberFormat="1" applyFont="1" applyBorder="1" applyAlignment="1">
      <alignment horizontal="left" vertical="top" wrapText="1"/>
    </xf>
    <xf numFmtId="0" fontId="5" fillId="0" borderId="25" xfId="0" applyNumberFormat="1" applyFont="1" applyBorder="1" applyAlignment="1">
      <alignment horizontal="left" vertical="top" wrapText="1"/>
    </xf>
    <xf numFmtId="0" fontId="5" fillId="0" borderId="26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/>
    </xf>
    <xf numFmtId="49" fontId="5" fillId="0" borderId="12" xfId="0" applyNumberFormat="1" applyFont="1" applyBorder="1" applyAlignment="1">
      <alignment horizontal="center" vertical="top"/>
    </xf>
    <xf numFmtId="49" fontId="5" fillId="0" borderId="14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22" xfId="0" applyFont="1" applyBorder="1" applyAlignment="1">
      <alignment horizontal="left"/>
    </xf>
    <xf numFmtId="0" fontId="5" fillId="0" borderId="23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18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/>
    </xf>
    <xf numFmtId="0" fontId="5" fillId="0" borderId="29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justify" vertical="top" wrapText="1"/>
    </xf>
    <xf numFmtId="0" fontId="14" fillId="0" borderId="2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3" fillId="0" borderId="0" xfId="0" applyFont="1" applyAlignment="1">
      <alignment horizontal="justify" wrapText="1"/>
    </xf>
    <xf numFmtId="0" fontId="3" fillId="0" borderId="18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1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86;&#1080;%20&#1087;&#1086;&#1083;&#1091;&#1095;&#1077;&#1085;&#1085;&#1099;&#1077;%20&#1092;&#1072;&#1081;&#1083;&#1099;\2014_03_&#1058;&#1072;&#1073;&#1083;&#1080;&#1094;&#1099;%205_&#1080;&#1079;&#1084;._%20&#1082;%20&#1055;&#1086;&#1089;&#1090;_&#1055;&#1088;&#1072;&#1074;&#1080;&#1090;&#1077;&#1083;&#1100;&#1089;&#1090;&#1074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. в гос. программу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>
        <row r="72">
          <cell r="G72">
            <v>4076154.2880000002</v>
          </cell>
        </row>
      </sheetData>
      <sheetData sheetId="3">
        <row r="64">
          <cell r="D64">
            <v>0</v>
          </cell>
          <cell r="E64">
            <v>0</v>
          </cell>
          <cell r="F64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354"/>
  <sheetViews>
    <sheetView tabSelected="1" view="pageBreakPreview" topLeftCell="A118" zoomScale="85" zoomScaleNormal="90" zoomScaleSheetLayoutView="85" workbookViewId="0">
      <selection activeCell="C33" sqref="C33"/>
    </sheetView>
  </sheetViews>
  <sheetFormatPr defaultColWidth="9.140625" defaultRowHeight="12.75" x14ac:dyDescent="0.2"/>
  <cols>
    <col min="1" max="1" width="7.5703125" style="107" customWidth="1"/>
    <col min="2" max="2" width="37.28515625" style="107" customWidth="1"/>
    <col min="3" max="3" width="45.28515625" style="107" customWidth="1"/>
    <col min="4" max="4" width="9.7109375" style="107" customWidth="1"/>
    <col min="5" max="5" width="7.85546875" style="107" customWidth="1"/>
    <col min="6" max="6" width="23.42578125" style="107" customWidth="1"/>
    <col min="7" max="11" width="17.42578125" style="107" customWidth="1"/>
    <col min="12" max="12" width="19.7109375" style="107" customWidth="1"/>
    <col min="13" max="13" width="17.85546875" style="107" customWidth="1"/>
    <col min="14" max="14" width="16.5703125" style="107" customWidth="1"/>
    <col min="15" max="15" width="15.28515625" style="107" customWidth="1"/>
    <col min="16" max="16" width="17.85546875" style="107" customWidth="1"/>
    <col min="17" max="256" width="9.140625" style="107"/>
    <col min="257" max="257" width="5.42578125" style="107" customWidth="1"/>
    <col min="258" max="258" width="36.5703125" style="107" customWidth="1"/>
    <col min="259" max="259" width="37.7109375" style="107" customWidth="1"/>
    <col min="260" max="260" width="9.7109375" style="107" customWidth="1"/>
    <col min="261" max="261" width="12.28515625" style="107" customWidth="1"/>
    <col min="262" max="262" width="12.42578125" style="107" customWidth="1"/>
    <col min="263" max="263" width="12.85546875" style="107" customWidth="1"/>
    <col min="264" max="264" width="11.85546875" style="107" customWidth="1"/>
    <col min="265" max="265" width="11.42578125" style="107" customWidth="1"/>
    <col min="266" max="266" width="13.28515625" style="107" customWidth="1"/>
    <col min="267" max="267" width="10.28515625" style="107" customWidth="1"/>
    <col min="268" max="512" width="9.140625" style="107"/>
    <col min="513" max="513" width="5.42578125" style="107" customWidth="1"/>
    <col min="514" max="514" width="36.5703125" style="107" customWidth="1"/>
    <col min="515" max="515" width="37.7109375" style="107" customWidth="1"/>
    <col min="516" max="516" width="9.7109375" style="107" customWidth="1"/>
    <col min="517" max="517" width="12.28515625" style="107" customWidth="1"/>
    <col min="518" max="518" width="12.42578125" style="107" customWidth="1"/>
    <col min="519" max="519" width="12.85546875" style="107" customWidth="1"/>
    <col min="520" max="520" width="11.85546875" style="107" customWidth="1"/>
    <col min="521" max="521" width="11.42578125" style="107" customWidth="1"/>
    <col min="522" max="522" width="13.28515625" style="107" customWidth="1"/>
    <col min="523" max="523" width="10.28515625" style="107" customWidth="1"/>
    <col min="524" max="768" width="9.140625" style="107"/>
    <col min="769" max="769" width="5.42578125" style="107" customWidth="1"/>
    <col min="770" max="770" width="36.5703125" style="107" customWidth="1"/>
    <col min="771" max="771" width="37.7109375" style="107" customWidth="1"/>
    <col min="772" max="772" width="9.7109375" style="107" customWidth="1"/>
    <col min="773" max="773" width="12.28515625" style="107" customWidth="1"/>
    <col min="774" max="774" width="12.42578125" style="107" customWidth="1"/>
    <col min="775" max="775" width="12.85546875" style="107" customWidth="1"/>
    <col min="776" max="776" width="11.85546875" style="107" customWidth="1"/>
    <col min="777" max="777" width="11.42578125" style="107" customWidth="1"/>
    <col min="778" max="778" width="13.28515625" style="107" customWidth="1"/>
    <col min="779" max="779" width="10.28515625" style="107" customWidth="1"/>
    <col min="780" max="1024" width="9.140625" style="107"/>
    <col min="1025" max="1025" width="5.42578125" style="107" customWidth="1"/>
    <col min="1026" max="1026" width="36.5703125" style="107" customWidth="1"/>
    <col min="1027" max="1027" width="37.7109375" style="107" customWidth="1"/>
    <col min="1028" max="1028" width="9.7109375" style="107" customWidth="1"/>
    <col min="1029" max="1029" width="12.28515625" style="107" customWidth="1"/>
    <col min="1030" max="1030" width="12.42578125" style="107" customWidth="1"/>
    <col min="1031" max="1031" width="12.85546875" style="107" customWidth="1"/>
    <col min="1032" max="1032" width="11.85546875" style="107" customWidth="1"/>
    <col min="1033" max="1033" width="11.42578125" style="107" customWidth="1"/>
    <col min="1034" max="1034" width="13.28515625" style="107" customWidth="1"/>
    <col min="1035" max="1035" width="10.28515625" style="107" customWidth="1"/>
    <col min="1036" max="1280" width="9.140625" style="107"/>
    <col min="1281" max="1281" width="5.42578125" style="107" customWidth="1"/>
    <col min="1282" max="1282" width="36.5703125" style="107" customWidth="1"/>
    <col min="1283" max="1283" width="37.7109375" style="107" customWidth="1"/>
    <col min="1284" max="1284" width="9.7109375" style="107" customWidth="1"/>
    <col min="1285" max="1285" width="12.28515625" style="107" customWidth="1"/>
    <col min="1286" max="1286" width="12.42578125" style="107" customWidth="1"/>
    <col min="1287" max="1287" width="12.85546875" style="107" customWidth="1"/>
    <col min="1288" max="1288" width="11.85546875" style="107" customWidth="1"/>
    <col min="1289" max="1289" width="11.42578125" style="107" customWidth="1"/>
    <col min="1290" max="1290" width="13.28515625" style="107" customWidth="1"/>
    <col min="1291" max="1291" width="10.28515625" style="107" customWidth="1"/>
    <col min="1292" max="1536" width="9.140625" style="107"/>
    <col min="1537" max="1537" width="5.42578125" style="107" customWidth="1"/>
    <col min="1538" max="1538" width="36.5703125" style="107" customWidth="1"/>
    <col min="1539" max="1539" width="37.7109375" style="107" customWidth="1"/>
    <col min="1540" max="1540" width="9.7109375" style="107" customWidth="1"/>
    <col min="1541" max="1541" width="12.28515625" style="107" customWidth="1"/>
    <col min="1542" max="1542" width="12.42578125" style="107" customWidth="1"/>
    <col min="1543" max="1543" width="12.85546875" style="107" customWidth="1"/>
    <col min="1544" max="1544" width="11.85546875" style="107" customWidth="1"/>
    <col min="1545" max="1545" width="11.42578125" style="107" customWidth="1"/>
    <col min="1546" max="1546" width="13.28515625" style="107" customWidth="1"/>
    <col min="1547" max="1547" width="10.28515625" style="107" customWidth="1"/>
    <col min="1548" max="1792" width="9.140625" style="107"/>
    <col min="1793" max="1793" width="5.42578125" style="107" customWidth="1"/>
    <col min="1794" max="1794" width="36.5703125" style="107" customWidth="1"/>
    <col min="1795" max="1795" width="37.7109375" style="107" customWidth="1"/>
    <col min="1796" max="1796" width="9.7109375" style="107" customWidth="1"/>
    <col min="1797" max="1797" width="12.28515625" style="107" customWidth="1"/>
    <col min="1798" max="1798" width="12.42578125" style="107" customWidth="1"/>
    <col min="1799" max="1799" width="12.85546875" style="107" customWidth="1"/>
    <col min="1800" max="1800" width="11.85546875" style="107" customWidth="1"/>
    <col min="1801" max="1801" width="11.42578125" style="107" customWidth="1"/>
    <col min="1802" max="1802" width="13.28515625" style="107" customWidth="1"/>
    <col min="1803" max="1803" width="10.28515625" style="107" customWidth="1"/>
    <col min="1804" max="2048" width="9.140625" style="107"/>
    <col min="2049" max="2049" width="5.42578125" style="107" customWidth="1"/>
    <col min="2050" max="2050" width="36.5703125" style="107" customWidth="1"/>
    <col min="2051" max="2051" width="37.7109375" style="107" customWidth="1"/>
    <col min="2052" max="2052" width="9.7109375" style="107" customWidth="1"/>
    <col min="2053" max="2053" width="12.28515625" style="107" customWidth="1"/>
    <col min="2054" max="2054" width="12.42578125" style="107" customWidth="1"/>
    <col min="2055" max="2055" width="12.85546875" style="107" customWidth="1"/>
    <col min="2056" max="2056" width="11.85546875" style="107" customWidth="1"/>
    <col min="2057" max="2057" width="11.42578125" style="107" customWidth="1"/>
    <col min="2058" max="2058" width="13.28515625" style="107" customWidth="1"/>
    <col min="2059" max="2059" width="10.28515625" style="107" customWidth="1"/>
    <col min="2060" max="2304" width="9.140625" style="107"/>
    <col min="2305" max="2305" width="5.42578125" style="107" customWidth="1"/>
    <col min="2306" max="2306" width="36.5703125" style="107" customWidth="1"/>
    <col min="2307" max="2307" width="37.7109375" style="107" customWidth="1"/>
    <col min="2308" max="2308" width="9.7109375" style="107" customWidth="1"/>
    <col min="2309" max="2309" width="12.28515625" style="107" customWidth="1"/>
    <col min="2310" max="2310" width="12.42578125" style="107" customWidth="1"/>
    <col min="2311" max="2311" width="12.85546875" style="107" customWidth="1"/>
    <col min="2312" max="2312" width="11.85546875" style="107" customWidth="1"/>
    <col min="2313" max="2313" width="11.42578125" style="107" customWidth="1"/>
    <col min="2314" max="2314" width="13.28515625" style="107" customWidth="1"/>
    <col min="2315" max="2315" width="10.28515625" style="107" customWidth="1"/>
    <col min="2316" max="2560" width="9.140625" style="107"/>
    <col min="2561" max="2561" width="5.42578125" style="107" customWidth="1"/>
    <col min="2562" max="2562" width="36.5703125" style="107" customWidth="1"/>
    <col min="2563" max="2563" width="37.7109375" style="107" customWidth="1"/>
    <col min="2564" max="2564" width="9.7109375" style="107" customWidth="1"/>
    <col min="2565" max="2565" width="12.28515625" style="107" customWidth="1"/>
    <col min="2566" max="2566" width="12.42578125" style="107" customWidth="1"/>
    <col min="2567" max="2567" width="12.85546875" style="107" customWidth="1"/>
    <col min="2568" max="2568" width="11.85546875" style="107" customWidth="1"/>
    <col min="2569" max="2569" width="11.42578125" style="107" customWidth="1"/>
    <col min="2570" max="2570" width="13.28515625" style="107" customWidth="1"/>
    <col min="2571" max="2571" width="10.28515625" style="107" customWidth="1"/>
    <col min="2572" max="2816" width="9.140625" style="107"/>
    <col min="2817" max="2817" width="5.42578125" style="107" customWidth="1"/>
    <col min="2818" max="2818" width="36.5703125" style="107" customWidth="1"/>
    <col min="2819" max="2819" width="37.7109375" style="107" customWidth="1"/>
    <col min="2820" max="2820" width="9.7109375" style="107" customWidth="1"/>
    <col min="2821" max="2821" width="12.28515625" style="107" customWidth="1"/>
    <col min="2822" max="2822" width="12.42578125" style="107" customWidth="1"/>
    <col min="2823" max="2823" width="12.85546875" style="107" customWidth="1"/>
    <col min="2824" max="2824" width="11.85546875" style="107" customWidth="1"/>
    <col min="2825" max="2825" width="11.42578125" style="107" customWidth="1"/>
    <col min="2826" max="2826" width="13.28515625" style="107" customWidth="1"/>
    <col min="2827" max="2827" width="10.28515625" style="107" customWidth="1"/>
    <col min="2828" max="3072" width="9.140625" style="107"/>
    <col min="3073" max="3073" width="5.42578125" style="107" customWidth="1"/>
    <col min="3074" max="3074" width="36.5703125" style="107" customWidth="1"/>
    <col min="3075" max="3075" width="37.7109375" style="107" customWidth="1"/>
    <col min="3076" max="3076" width="9.7109375" style="107" customWidth="1"/>
    <col min="3077" max="3077" width="12.28515625" style="107" customWidth="1"/>
    <col min="3078" max="3078" width="12.42578125" style="107" customWidth="1"/>
    <col min="3079" max="3079" width="12.85546875" style="107" customWidth="1"/>
    <col min="3080" max="3080" width="11.85546875" style="107" customWidth="1"/>
    <col min="3081" max="3081" width="11.42578125" style="107" customWidth="1"/>
    <col min="3082" max="3082" width="13.28515625" style="107" customWidth="1"/>
    <col min="3083" max="3083" width="10.28515625" style="107" customWidth="1"/>
    <col min="3084" max="3328" width="9.140625" style="107"/>
    <col min="3329" max="3329" width="5.42578125" style="107" customWidth="1"/>
    <col min="3330" max="3330" width="36.5703125" style="107" customWidth="1"/>
    <col min="3331" max="3331" width="37.7109375" style="107" customWidth="1"/>
    <col min="3332" max="3332" width="9.7109375" style="107" customWidth="1"/>
    <col min="3333" max="3333" width="12.28515625" style="107" customWidth="1"/>
    <col min="3334" max="3334" width="12.42578125" style="107" customWidth="1"/>
    <col min="3335" max="3335" width="12.85546875" style="107" customWidth="1"/>
    <col min="3336" max="3336" width="11.85546875" style="107" customWidth="1"/>
    <col min="3337" max="3337" width="11.42578125" style="107" customWidth="1"/>
    <col min="3338" max="3338" width="13.28515625" style="107" customWidth="1"/>
    <col min="3339" max="3339" width="10.28515625" style="107" customWidth="1"/>
    <col min="3340" max="3584" width="9.140625" style="107"/>
    <col min="3585" max="3585" width="5.42578125" style="107" customWidth="1"/>
    <col min="3586" max="3586" width="36.5703125" style="107" customWidth="1"/>
    <col min="3587" max="3587" width="37.7109375" style="107" customWidth="1"/>
    <col min="3588" max="3588" width="9.7109375" style="107" customWidth="1"/>
    <col min="3589" max="3589" width="12.28515625" style="107" customWidth="1"/>
    <col min="3590" max="3590" width="12.42578125" style="107" customWidth="1"/>
    <col min="3591" max="3591" width="12.85546875" style="107" customWidth="1"/>
    <col min="3592" max="3592" width="11.85546875" style="107" customWidth="1"/>
    <col min="3593" max="3593" width="11.42578125" style="107" customWidth="1"/>
    <col min="3594" max="3594" width="13.28515625" style="107" customWidth="1"/>
    <col min="3595" max="3595" width="10.28515625" style="107" customWidth="1"/>
    <col min="3596" max="3840" width="9.140625" style="107"/>
    <col min="3841" max="3841" width="5.42578125" style="107" customWidth="1"/>
    <col min="3842" max="3842" width="36.5703125" style="107" customWidth="1"/>
    <col min="3843" max="3843" width="37.7109375" style="107" customWidth="1"/>
    <col min="3844" max="3844" width="9.7109375" style="107" customWidth="1"/>
    <col min="3845" max="3845" width="12.28515625" style="107" customWidth="1"/>
    <col min="3846" max="3846" width="12.42578125" style="107" customWidth="1"/>
    <col min="3847" max="3847" width="12.85546875" style="107" customWidth="1"/>
    <col min="3848" max="3848" width="11.85546875" style="107" customWidth="1"/>
    <col min="3849" max="3849" width="11.42578125" style="107" customWidth="1"/>
    <col min="3850" max="3850" width="13.28515625" style="107" customWidth="1"/>
    <col min="3851" max="3851" width="10.28515625" style="107" customWidth="1"/>
    <col min="3852" max="4096" width="9.140625" style="107"/>
    <col min="4097" max="4097" width="5.42578125" style="107" customWidth="1"/>
    <col min="4098" max="4098" width="36.5703125" style="107" customWidth="1"/>
    <col min="4099" max="4099" width="37.7109375" style="107" customWidth="1"/>
    <col min="4100" max="4100" width="9.7109375" style="107" customWidth="1"/>
    <col min="4101" max="4101" width="12.28515625" style="107" customWidth="1"/>
    <col min="4102" max="4102" width="12.42578125" style="107" customWidth="1"/>
    <col min="4103" max="4103" width="12.85546875" style="107" customWidth="1"/>
    <col min="4104" max="4104" width="11.85546875" style="107" customWidth="1"/>
    <col min="4105" max="4105" width="11.42578125" style="107" customWidth="1"/>
    <col min="4106" max="4106" width="13.28515625" style="107" customWidth="1"/>
    <col min="4107" max="4107" width="10.28515625" style="107" customWidth="1"/>
    <col min="4108" max="4352" width="9.140625" style="107"/>
    <col min="4353" max="4353" width="5.42578125" style="107" customWidth="1"/>
    <col min="4354" max="4354" width="36.5703125" style="107" customWidth="1"/>
    <col min="4355" max="4355" width="37.7109375" style="107" customWidth="1"/>
    <col min="4356" max="4356" width="9.7109375" style="107" customWidth="1"/>
    <col min="4357" max="4357" width="12.28515625" style="107" customWidth="1"/>
    <col min="4358" max="4358" width="12.42578125" style="107" customWidth="1"/>
    <col min="4359" max="4359" width="12.85546875" style="107" customWidth="1"/>
    <col min="4360" max="4360" width="11.85546875" style="107" customWidth="1"/>
    <col min="4361" max="4361" width="11.42578125" style="107" customWidth="1"/>
    <col min="4362" max="4362" width="13.28515625" style="107" customWidth="1"/>
    <col min="4363" max="4363" width="10.28515625" style="107" customWidth="1"/>
    <col min="4364" max="4608" width="9.140625" style="107"/>
    <col min="4609" max="4609" width="5.42578125" style="107" customWidth="1"/>
    <col min="4610" max="4610" width="36.5703125" style="107" customWidth="1"/>
    <col min="4611" max="4611" width="37.7109375" style="107" customWidth="1"/>
    <col min="4612" max="4612" width="9.7109375" style="107" customWidth="1"/>
    <col min="4613" max="4613" width="12.28515625" style="107" customWidth="1"/>
    <col min="4614" max="4614" width="12.42578125" style="107" customWidth="1"/>
    <col min="4615" max="4615" width="12.85546875" style="107" customWidth="1"/>
    <col min="4616" max="4616" width="11.85546875" style="107" customWidth="1"/>
    <col min="4617" max="4617" width="11.42578125" style="107" customWidth="1"/>
    <col min="4618" max="4618" width="13.28515625" style="107" customWidth="1"/>
    <col min="4619" max="4619" width="10.28515625" style="107" customWidth="1"/>
    <col min="4620" max="4864" width="9.140625" style="107"/>
    <col min="4865" max="4865" width="5.42578125" style="107" customWidth="1"/>
    <col min="4866" max="4866" width="36.5703125" style="107" customWidth="1"/>
    <col min="4867" max="4867" width="37.7109375" style="107" customWidth="1"/>
    <col min="4868" max="4868" width="9.7109375" style="107" customWidth="1"/>
    <col min="4869" max="4869" width="12.28515625" style="107" customWidth="1"/>
    <col min="4870" max="4870" width="12.42578125" style="107" customWidth="1"/>
    <col min="4871" max="4871" width="12.85546875" style="107" customWidth="1"/>
    <col min="4872" max="4872" width="11.85546875" style="107" customWidth="1"/>
    <col min="4873" max="4873" width="11.42578125" style="107" customWidth="1"/>
    <col min="4874" max="4874" width="13.28515625" style="107" customWidth="1"/>
    <col min="4875" max="4875" width="10.28515625" style="107" customWidth="1"/>
    <col min="4876" max="5120" width="9.140625" style="107"/>
    <col min="5121" max="5121" width="5.42578125" style="107" customWidth="1"/>
    <col min="5122" max="5122" width="36.5703125" style="107" customWidth="1"/>
    <col min="5123" max="5123" width="37.7109375" style="107" customWidth="1"/>
    <col min="5124" max="5124" width="9.7109375" style="107" customWidth="1"/>
    <col min="5125" max="5125" width="12.28515625" style="107" customWidth="1"/>
    <col min="5126" max="5126" width="12.42578125" style="107" customWidth="1"/>
    <col min="5127" max="5127" width="12.85546875" style="107" customWidth="1"/>
    <col min="5128" max="5128" width="11.85546875" style="107" customWidth="1"/>
    <col min="5129" max="5129" width="11.42578125" style="107" customWidth="1"/>
    <col min="5130" max="5130" width="13.28515625" style="107" customWidth="1"/>
    <col min="5131" max="5131" width="10.28515625" style="107" customWidth="1"/>
    <col min="5132" max="5376" width="9.140625" style="107"/>
    <col min="5377" max="5377" width="5.42578125" style="107" customWidth="1"/>
    <col min="5378" max="5378" width="36.5703125" style="107" customWidth="1"/>
    <col min="5379" max="5379" width="37.7109375" style="107" customWidth="1"/>
    <col min="5380" max="5380" width="9.7109375" style="107" customWidth="1"/>
    <col min="5381" max="5381" width="12.28515625" style="107" customWidth="1"/>
    <col min="5382" max="5382" width="12.42578125" style="107" customWidth="1"/>
    <col min="5383" max="5383" width="12.85546875" style="107" customWidth="1"/>
    <col min="5384" max="5384" width="11.85546875" style="107" customWidth="1"/>
    <col min="5385" max="5385" width="11.42578125" style="107" customWidth="1"/>
    <col min="5386" max="5386" width="13.28515625" style="107" customWidth="1"/>
    <col min="5387" max="5387" width="10.28515625" style="107" customWidth="1"/>
    <col min="5388" max="5632" width="9.140625" style="107"/>
    <col min="5633" max="5633" width="5.42578125" style="107" customWidth="1"/>
    <col min="5634" max="5634" width="36.5703125" style="107" customWidth="1"/>
    <col min="5635" max="5635" width="37.7109375" style="107" customWidth="1"/>
    <col min="5636" max="5636" width="9.7109375" style="107" customWidth="1"/>
    <col min="5637" max="5637" width="12.28515625" style="107" customWidth="1"/>
    <col min="5638" max="5638" width="12.42578125" style="107" customWidth="1"/>
    <col min="5639" max="5639" width="12.85546875" style="107" customWidth="1"/>
    <col min="5640" max="5640" width="11.85546875" style="107" customWidth="1"/>
    <col min="5641" max="5641" width="11.42578125" style="107" customWidth="1"/>
    <col min="5642" max="5642" width="13.28515625" style="107" customWidth="1"/>
    <col min="5643" max="5643" width="10.28515625" style="107" customWidth="1"/>
    <col min="5644" max="5888" width="9.140625" style="107"/>
    <col min="5889" max="5889" width="5.42578125" style="107" customWidth="1"/>
    <col min="5890" max="5890" width="36.5703125" style="107" customWidth="1"/>
    <col min="5891" max="5891" width="37.7109375" style="107" customWidth="1"/>
    <col min="5892" max="5892" width="9.7109375" style="107" customWidth="1"/>
    <col min="5893" max="5893" width="12.28515625" style="107" customWidth="1"/>
    <col min="5894" max="5894" width="12.42578125" style="107" customWidth="1"/>
    <col min="5895" max="5895" width="12.85546875" style="107" customWidth="1"/>
    <col min="5896" max="5896" width="11.85546875" style="107" customWidth="1"/>
    <col min="5897" max="5897" width="11.42578125" style="107" customWidth="1"/>
    <col min="5898" max="5898" width="13.28515625" style="107" customWidth="1"/>
    <col min="5899" max="5899" width="10.28515625" style="107" customWidth="1"/>
    <col min="5900" max="6144" width="9.140625" style="107"/>
    <col min="6145" max="6145" width="5.42578125" style="107" customWidth="1"/>
    <col min="6146" max="6146" width="36.5703125" style="107" customWidth="1"/>
    <col min="6147" max="6147" width="37.7109375" style="107" customWidth="1"/>
    <col min="6148" max="6148" width="9.7109375" style="107" customWidth="1"/>
    <col min="6149" max="6149" width="12.28515625" style="107" customWidth="1"/>
    <col min="6150" max="6150" width="12.42578125" style="107" customWidth="1"/>
    <col min="6151" max="6151" width="12.85546875" style="107" customWidth="1"/>
    <col min="6152" max="6152" width="11.85546875" style="107" customWidth="1"/>
    <col min="6153" max="6153" width="11.42578125" style="107" customWidth="1"/>
    <col min="6154" max="6154" width="13.28515625" style="107" customWidth="1"/>
    <col min="6155" max="6155" width="10.28515625" style="107" customWidth="1"/>
    <col min="6156" max="6400" width="9.140625" style="107"/>
    <col min="6401" max="6401" width="5.42578125" style="107" customWidth="1"/>
    <col min="6402" max="6402" width="36.5703125" style="107" customWidth="1"/>
    <col min="6403" max="6403" width="37.7109375" style="107" customWidth="1"/>
    <col min="6404" max="6404" width="9.7109375" style="107" customWidth="1"/>
    <col min="6405" max="6405" width="12.28515625" style="107" customWidth="1"/>
    <col min="6406" max="6406" width="12.42578125" style="107" customWidth="1"/>
    <col min="6407" max="6407" width="12.85546875" style="107" customWidth="1"/>
    <col min="6408" max="6408" width="11.85546875" style="107" customWidth="1"/>
    <col min="6409" max="6409" width="11.42578125" style="107" customWidth="1"/>
    <col min="6410" max="6410" width="13.28515625" style="107" customWidth="1"/>
    <col min="6411" max="6411" width="10.28515625" style="107" customWidth="1"/>
    <col min="6412" max="6656" width="9.140625" style="107"/>
    <col min="6657" max="6657" width="5.42578125" style="107" customWidth="1"/>
    <col min="6658" max="6658" width="36.5703125" style="107" customWidth="1"/>
    <col min="6659" max="6659" width="37.7109375" style="107" customWidth="1"/>
    <col min="6660" max="6660" width="9.7109375" style="107" customWidth="1"/>
    <col min="6661" max="6661" width="12.28515625" style="107" customWidth="1"/>
    <col min="6662" max="6662" width="12.42578125" style="107" customWidth="1"/>
    <col min="6663" max="6663" width="12.85546875" style="107" customWidth="1"/>
    <col min="6664" max="6664" width="11.85546875" style="107" customWidth="1"/>
    <col min="6665" max="6665" width="11.42578125" style="107" customWidth="1"/>
    <col min="6666" max="6666" width="13.28515625" style="107" customWidth="1"/>
    <col min="6667" max="6667" width="10.28515625" style="107" customWidth="1"/>
    <col min="6668" max="6912" width="9.140625" style="107"/>
    <col min="6913" max="6913" width="5.42578125" style="107" customWidth="1"/>
    <col min="6914" max="6914" width="36.5703125" style="107" customWidth="1"/>
    <col min="6915" max="6915" width="37.7109375" style="107" customWidth="1"/>
    <col min="6916" max="6916" width="9.7109375" style="107" customWidth="1"/>
    <col min="6917" max="6917" width="12.28515625" style="107" customWidth="1"/>
    <col min="6918" max="6918" width="12.42578125" style="107" customWidth="1"/>
    <col min="6919" max="6919" width="12.85546875" style="107" customWidth="1"/>
    <col min="6920" max="6920" width="11.85546875" style="107" customWidth="1"/>
    <col min="6921" max="6921" width="11.42578125" style="107" customWidth="1"/>
    <col min="6922" max="6922" width="13.28515625" style="107" customWidth="1"/>
    <col min="6923" max="6923" width="10.28515625" style="107" customWidth="1"/>
    <col min="6924" max="7168" width="9.140625" style="107"/>
    <col min="7169" max="7169" width="5.42578125" style="107" customWidth="1"/>
    <col min="7170" max="7170" width="36.5703125" style="107" customWidth="1"/>
    <col min="7171" max="7171" width="37.7109375" style="107" customWidth="1"/>
    <col min="7172" max="7172" width="9.7109375" style="107" customWidth="1"/>
    <col min="7173" max="7173" width="12.28515625" style="107" customWidth="1"/>
    <col min="7174" max="7174" width="12.42578125" style="107" customWidth="1"/>
    <col min="7175" max="7175" width="12.85546875" style="107" customWidth="1"/>
    <col min="7176" max="7176" width="11.85546875" style="107" customWidth="1"/>
    <col min="7177" max="7177" width="11.42578125" style="107" customWidth="1"/>
    <col min="7178" max="7178" width="13.28515625" style="107" customWidth="1"/>
    <col min="7179" max="7179" width="10.28515625" style="107" customWidth="1"/>
    <col min="7180" max="7424" width="9.140625" style="107"/>
    <col min="7425" max="7425" width="5.42578125" style="107" customWidth="1"/>
    <col min="7426" max="7426" width="36.5703125" style="107" customWidth="1"/>
    <col min="7427" max="7427" width="37.7109375" style="107" customWidth="1"/>
    <col min="7428" max="7428" width="9.7109375" style="107" customWidth="1"/>
    <col min="7429" max="7429" width="12.28515625" style="107" customWidth="1"/>
    <col min="7430" max="7430" width="12.42578125" style="107" customWidth="1"/>
    <col min="7431" max="7431" width="12.85546875" style="107" customWidth="1"/>
    <col min="7432" max="7432" width="11.85546875" style="107" customWidth="1"/>
    <col min="7433" max="7433" width="11.42578125" style="107" customWidth="1"/>
    <col min="7434" max="7434" width="13.28515625" style="107" customWidth="1"/>
    <col min="7435" max="7435" width="10.28515625" style="107" customWidth="1"/>
    <col min="7436" max="7680" width="9.140625" style="107"/>
    <col min="7681" max="7681" width="5.42578125" style="107" customWidth="1"/>
    <col min="7682" max="7682" width="36.5703125" style="107" customWidth="1"/>
    <col min="7683" max="7683" width="37.7109375" style="107" customWidth="1"/>
    <col min="7684" max="7684" width="9.7109375" style="107" customWidth="1"/>
    <col min="7685" max="7685" width="12.28515625" style="107" customWidth="1"/>
    <col min="7686" max="7686" width="12.42578125" style="107" customWidth="1"/>
    <col min="7687" max="7687" width="12.85546875" style="107" customWidth="1"/>
    <col min="7688" max="7688" width="11.85546875" style="107" customWidth="1"/>
    <col min="7689" max="7689" width="11.42578125" style="107" customWidth="1"/>
    <col min="7690" max="7690" width="13.28515625" style="107" customWidth="1"/>
    <col min="7691" max="7691" width="10.28515625" style="107" customWidth="1"/>
    <col min="7692" max="7936" width="9.140625" style="107"/>
    <col min="7937" max="7937" width="5.42578125" style="107" customWidth="1"/>
    <col min="7938" max="7938" width="36.5703125" style="107" customWidth="1"/>
    <col min="7939" max="7939" width="37.7109375" style="107" customWidth="1"/>
    <col min="7940" max="7940" width="9.7109375" style="107" customWidth="1"/>
    <col min="7941" max="7941" width="12.28515625" style="107" customWidth="1"/>
    <col min="7942" max="7942" width="12.42578125" style="107" customWidth="1"/>
    <col min="7943" max="7943" width="12.85546875" style="107" customWidth="1"/>
    <col min="7944" max="7944" width="11.85546875" style="107" customWidth="1"/>
    <col min="7945" max="7945" width="11.42578125" style="107" customWidth="1"/>
    <col min="7946" max="7946" width="13.28515625" style="107" customWidth="1"/>
    <col min="7947" max="7947" width="10.28515625" style="107" customWidth="1"/>
    <col min="7948" max="8192" width="9.140625" style="107"/>
    <col min="8193" max="8193" width="5.42578125" style="107" customWidth="1"/>
    <col min="8194" max="8194" width="36.5703125" style="107" customWidth="1"/>
    <col min="8195" max="8195" width="37.7109375" style="107" customWidth="1"/>
    <col min="8196" max="8196" width="9.7109375" style="107" customWidth="1"/>
    <col min="8197" max="8197" width="12.28515625" style="107" customWidth="1"/>
    <col min="8198" max="8198" width="12.42578125" style="107" customWidth="1"/>
    <col min="8199" max="8199" width="12.85546875" style="107" customWidth="1"/>
    <col min="8200" max="8200" width="11.85546875" style="107" customWidth="1"/>
    <col min="8201" max="8201" width="11.42578125" style="107" customWidth="1"/>
    <col min="8202" max="8202" width="13.28515625" style="107" customWidth="1"/>
    <col min="8203" max="8203" width="10.28515625" style="107" customWidth="1"/>
    <col min="8204" max="8448" width="9.140625" style="107"/>
    <col min="8449" max="8449" width="5.42578125" style="107" customWidth="1"/>
    <col min="8450" max="8450" width="36.5703125" style="107" customWidth="1"/>
    <col min="8451" max="8451" width="37.7109375" style="107" customWidth="1"/>
    <col min="8452" max="8452" width="9.7109375" style="107" customWidth="1"/>
    <col min="8453" max="8453" width="12.28515625" style="107" customWidth="1"/>
    <col min="8454" max="8454" width="12.42578125" style="107" customWidth="1"/>
    <col min="8455" max="8455" width="12.85546875" style="107" customWidth="1"/>
    <col min="8456" max="8456" width="11.85546875" style="107" customWidth="1"/>
    <col min="8457" max="8457" width="11.42578125" style="107" customWidth="1"/>
    <col min="8458" max="8458" width="13.28515625" style="107" customWidth="1"/>
    <col min="8459" max="8459" width="10.28515625" style="107" customWidth="1"/>
    <col min="8460" max="8704" width="9.140625" style="107"/>
    <col min="8705" max="8705" width="5.42578125" style="107" customWidth="1"/>
    <col min="8706" max="8706" width="36.5703125" style="107" customWidth="1"/>
    <col min="8707" max="8707" width="37.7109375" style="107" customWidth="1"/>
    <col min="8708" max="8708" width="9.7109375" style="107" customWidth="1"/>
    <col min="8709" max="8709" width="12.28515625" style="107" customWidth="1"/>
    <col min="8710" max="8710" width="12.42578125" style="107" customWidth="1"/>
    <col min="8711" max="8711" width="12.85546875" style="107" customWidth="1"/>
    <col min="8712" max="8712" width="11.85546875" style="107" customWidth="1"/>
    <col min="8713" max="8713" width="11.42578125" style="107" customWidth="1"/>
    <col min="8714" max="8714" width="13.28515625" style="107" customWidth="1"/>
    <col min="8715" max="8715" width="10.28515625" style="107" customWidth="1"/>
    <col min="8716" max="8960" width="9.140625" style="107"/>
    <col min="8961" max="8961" width="5.42578125" style="107" customWidth="1"/>
    <col min="8962" max="8962" width="36.5703125" style="107" customWidth="1"/>
    <col min="8963" max="8963" width="37.7109375" style="107" customWidth="1"/>
    <col min="8964" max="8964" width="9.7109375" style="107" customWidth="1"/>
    <col min="8965" max="8965" width="12.28515625" style="107" customWidth="1"/>
    <col min="8966" max="8966" width="12.42578125" style="107" customWidth="1"/>
    <col min="8967" max="8967" width="12.85546875" style="107" customWidth="1"/>
    <col min="8968" max="8968" width="11.85546875" style="107" customWidth="1"/>
    <col min="8969" max="8969" width="11.42578125" style="107" customWidth="1"/>
    <col min="8970" max="8970" width="13.28515625" style="107" customWidth="1"/>
    <col min="8971" max="8971" width="10.28515625" style="107" customWidth="1"/>
    <col min="8972" max="9216" width="9.140625" style="107"/>
    <col min="9217" max="9217" width="5.42578125" style="107" customWidth="1"/>
    <col min="9218" max="9218" width="36.5703125" style="107" customWidth="1"/>
    <col min="9219" max="9219" width="37.7109375" style="107" customWidth="1"/>
    <col min="9220" max="9220" width="9.7109375" style="107" customWidth="1"/>
    <col min="9221" max="9221" width="12.28515625" style="107" customWidth="1"/>
    <col min="9222" max="9222" width="12.42578125" style="107" customWidth="1"/>
    <col min="9223" max="9223" width="12.85546875" style="107" customWidth="1"/>
    <col min="9224" max="9224" width="11.85546875" style="107" customWidth="1"/>
    <col min="9225" max="9225" width="11.42578125" style="107" customWidth="1"/>
    <col min="9226" max="9226" width="13.28515625" style="107" customWidth="1"/>
    <col min="9227" max="9227" width="10.28515625" style="107" customWidth="1"/>
    <col min="9228" max="9472" width="9.140625" style="107"/>
    <col min="9473" max="9473" width="5.42578125" style="107" customWidth="1"/>
    <col min="9474" max="9474" width="36.5703125" style="107" customWidth="1"/>
    <col min="9475" max="9475" width="37.7109375" style="107" customWidth="1"/>
    <col min="9476" max="9476" width="9.7109375" style="107" customWidth="1"/>
    <col min="9477" max="9477" width="12.28515625" style="107" customWidth="1"/>
    <col min="9478" max="9478" width="12.42578125" style="107" customWidth="1"/>
    <col min="9479" max="9479" width="12.85546875" style="107" customWidth="1"/>
    <col min="9480" max="9480" width="11.85546875" style="107" customWidth="1"/>
    <col min="9481" max="9481" width="11.42578125" style="107" customWidth="1"/>
    <col min="9482" max="9482" width="13.28515625" style="107" customWidth="1"/>
    <col min="9483" max="9483" width="10.28515625" style="107" customWidth="1"/>
    <col min="9484" max="9728" width="9.140625" style="107"/>
    <col min="9729" max="9729" width="5.42578125" style="107" customWidth="1"/>
    <col min="9730" max="9730" width="36.5703125" style="107" customWidth="1"/>
    <col min="9731" max="9731" width="37.7109375" style="107" customWidth="1"/>
    <col min="9732" max="9732" width="9.7109375" style="107" customWidth="1"/>
    <col min="9733" max="9733" width="12.28515625" style="107" customWidth="1"/>
    <col min="9734" max="9734" width="12.42578125" style="107" customWidth="1"/>
    <col min="9735" max="9735" width="12.85546875" style="107" customWidth="1"/>
    <col min="9736" max="9736" width="11.85546875" style="107" customWidth="1"/>
    <col min="9737" max="9737" width="11.42578125" style="107" customWidth="1"/>
    <col min="9738" max="9738" width="13.28515625" style="107" customWidth="1"/>
    <col min="9739" max="9739" width="10.28515625" style="107" customWidth="1"/>
    <col min="9740" max="9984" width="9.140625" style="107"/>
    <col min="9985" max="9985" width="5.42578125" style="107" customWidth="1"/>
    <col min="9986" max="9986" width="36.5703125" style="107" customWidth="1"/>
    <col min="9987" max="9987" width="37.7109375" style="107" customWidth="1"/>
    <col min="9988" max="9988" width="9.7109375" style="107" customWidth="1"/>
    <col min="9989" max="9989" width="12.28515625" style="107" customWidth="1"/>
    <col min="9990" max="9990" width="12.42578125" style="107" customWidth="1"/>
    <col min="9991" max="9991" width="12.85546875" style="107" customWidth="1"/>
    <col min="9992" max="9992" width="11.85546875" style="107" customWidth="1"/>
    <col min="9993" max="9993" width="11.42578125" style="107" customWidth="1"/>
    <col min="9994" max="9994" width="13.28515625" style="107" customWidth="1"/>
    <col min="9995" max="9995" width="10.28515625" style="107" customWidth="1"/>
    <col min="9996" max="10240" width="9.140625" style="107"/>
    <col min="10241" max="10241" width="5.42578125" style="107" customWidth="1"/>
    <col min="10242" max="10242" width="36.5703125" style="107" customWidth="1"/>
    <col min="10243" max="10243" width="37.7109375" style="107" customWidth="1"/>
    <col min="10244" max="10244" width="9.7109375" style="107" customWidth="1"/>
    <col min="10245" max="10245" width="12.28515625" style="107" customWidth="1"/>
    <col min="10246" max="10246" width="12.42578125" style="107" customWidth="1"/>
    <col min="10247" max="10247" width="12.85546875" style="107" customWidth="1"/>
    <col min="10248" max="10248" width="11.85546875" style="107" customWidth="1"/>
    <col min="10249" max="10249" width="11.42578125" style="107" customWidth="1"/>
    <col min="10250" max="10250" width="13.28515625" style="107" customWidth="1"/>
    <col min="10251" max="10251" width="10.28515625" style="107" customWidth="1"/>
    <col min="10252" max="10496" width="9.140625" style="107"/>
    <col min="10497" max="10497" width="5.42578125" style="107" customWidth="1"/>
    <col min="10498" max="10498" width="36.5703125" style="107" customWidth="1"/>
    <col min="10499" max="10499" width="37.7109375" style="107" customWidth="1"/>
    <col min="10500" max="10500" width="9.7109375" style="107" customWidth="1"/>
    <col min="10501" max="10501" width="12.28515625" style="107" customWidth="1"/>
    <col min="10502" max="10502" width="12.42578125" style="107" customWidth="1"/>
    <col min="10503" max="10503" width="12.85546875" style="107" customWidth="1"/>
    <col min="10504" max="10504" width="11.85546875" style="107" customWidth="1"/>
    <col min="10505" max="10505" width="11.42578125" style="107" customWidth="1"/>
    <col min="10506" max="10506" width="13.28515625" style="107" customWidth="1"/>
    <col min="10507" max="10507" width="10.28515625" style="107" customWidth="1"/>
    <col min="10508" max="10752" width="9.140625" style="107"/>
    <col min="10753" max="10753" width="5.42578125" style="107" customWidth="1"/>
    <col min="10754" max="10754" width="36.5703125" style="107" customWidth="1"/>
    <col min="10755" max="10755" width="37.7109375" style="107" customWidth="1"/>
    <col min="10756" max="10756" width="9.7109375" style="107" customWidth="1"/>
    <col min="10757" max="10757" width="12.28515625" style="107" customWidth="1"/>
    <col min="10758" max="10758" width="12.42578125" style="107" customWidth="1"/>
    <col min="10759" max="10759" width="12.85546875" style="107" customWidth="1"/>
    <col min="10760" max="10760" width="11.85546875" style="107" customWidth="1"/>
    <col min="10761" max="10761" width="11.42578125" style="107" customWidth="1"/>
    <col min="10762" max="10762" width="13.28515625" style="107" customWidth="1"/>
    <col min="10763" max="10763" width="10.28515625" style="107" customWidth="1"/>
    <col min="10764" max="11008" width="9.140625" style="107"/>
    <col min="11009" max="11009" width="5.42578125" style="107" customWidth="1"/>
    <col min="11010" max="11010" width="36.5703125" style="107" customWidth="1"/>
    <col min="11011" max="11011" width="37.7109375" style="107" customWidth="1"/>
    <col min="11012" max="11012" width="9.7109375" style="107" customWidth="1"/>
    <col min="11013" max="11013" width="12.28515625" style="107" customWidth="1"/>
    <col min="11014" max="11014" width="12.42578125" style="107" customWidth="1"/>
    <col min="11015" max="11015" width="12.85546875" style="107" customWidth="1"/>
    <col min="11016" max="11016" width="11.85546875" style="107" customWidth="1"/>
    <col min="11017" max="11017" width="11.42578125" style="107" customWidth="1"/>
    <col min="11018" max="11018" width="13.28515625" style="107" customWidth="1"/>
    <col min="11019" max="11019" width="10.28515625" style="107" customWidth="1"/>
    <col min="11020" max="11264" width="9.140625" style="107"/>
    <col min="11265" max="11265" width="5.42578125" style="107" customWidth="1"/>
    <col min="11266" max="11266" width="36.5703125" style="107" customWidth="1"/>
    <col min="11267" max="11267" width="37.7109375" style="107" customWidth="1"/>
    <col min="11268" max="11268" width="9.7109375" style="107" customWidth="1"/>
    <col min="11269" max="11269" width="12.28515625" style="107" customWidth="1"/>
    <col min="11270" max="11270" width="12.42578125" style="107" customWidth="1"/>
    <col min="11271" max="11271" width="12.85546875" style="107" customWidth="1"/>
    <col min="11272" max="11272" width="11.85546875" style="107" customWidth="1"/>
    <col min="11273" max="11273" width="11.42578125" style="107" customWidth="1"/>
    <col min="11274" max="11274" width="13.28515625" style="107" customWidth="1"/>
    <col min="11275" max="11275" width="10.28515625" style="107" customWidth="1"/>
    <col min="11276" max="11520" width="9.140625" style="107"/>
    <col min="11521" max="11521" width="5.42578125" style="107" customWidth="1"/>
    <col min="11522" max="11522" width="36.5703125" style="107" customWidth="1"/>
    <col min="11523" max="11523" width="37.7109375" style="107" customWidth="1"/>
    <col min="11524" max="11524" width="9.7109375" style="107" customWidth="1"/>
    <col min="11525" max="11525" width="12.28515625" style="107" customWidth="1"/>
    <col min="11526" max="11526" width="12.42578125" style="107" customWidth="1"/>
    <col min="11527" max="11527" width="12.85546875" style="107" customWidth="1"/>
    <col min="11528" max="11528" width="11.85546875" style="107" customWidth="1"/>
    <col min="11529" max="11529" width="11.42578125" style="107" customWidth="1"/>
    <col min="11530" max="11530" width="13.28515625" style="107" customWidth="1"/>
    <col min="11531" max="11531" width="10.28515625" style="107" customWidth="1"/>
    <col min="11532" max="11776" width="9.140625" style="107"/>
    <col min="11777" max="11777" width="5.42578125" style="107" customWidth="1"/>
    <col min="11778" max="11778" width="36.5703125" style="107" customWidth="1"/>
    <col min="11779" max="11779" width="37.7109375" style="107" customWidth="1"/>
    <col min="11780" max="11780" width="9.7109375" style="107" customWidth="1"/>
    <col min="11781" max="11781" width="12.28515625" style="107" customWidth="1"/>
    <col min="11782" max="11782" width="12.42578125" style="107" customWidth="1"/>
    <col min="11783" max="11783" width="12.85546875" style="107" customWidth="1"/>
    <col min="11784" max="11784" width="11.85546875" style="107" customWidth="1"/>
    <col min="11785" max="11785" width="11.42578125" style="107" customWidth="1"/>
    <col min="11786" max="11786" width="13.28515625" style="107" customWidth="1"/>
    <col min="11787" max="11787" width="10.28515625" style="107" customWidth="1"/>
    <col min="11788" max="12032" width="9.140625" style="107"/>
    <col min="12033" max="12033" width="5.42578125" style="107" customWidth="1"/>
    <col min="12034" max="12034" width="36.5703125" style="107" customWidth="1"/>
    <col min="12035" max="12035" width="37.7109375" style="107" customWidth="1"/>
    <col min="12036" max="12036" width="9.7109375" style="107" customWidth="1"/>
    <col min="12037" max="12037" width="12.28515625" style="107" customWidth="1"/>
    <col min="12038" max="12038" width="12.42578125" style="107" customWidth="1"/>
    <col min="12039" max="12039" width="12.85546875" style="107" customWidth="1"/>
    <col min="12040" max="12040" width="11.85546875" style="107" customWidth="1"/>
    <col min="12041" max="12041" width="11.42578125" style="107" customWidth="1"/>
    <col min="12042" max="12042" width="13.28515625" style="107" customWidth="1"/>
    <col min="12043" max="12043" width="10.28515625" style="107" customWidth="1"/>
    <col min="12044" max="12288" width="9.140625" style="107"/>
    <col min="12289" max="12289" width="5.42578125" style="107" customWidth="1"/>
    <col min="12290" max="12290" width="36.5703125" style="107" customWidth="1"/>
    <col min="12291" max="12291" width="37.7109375" style="107" customWidth="1"/>
    <col min="12292" max="12292" width="9.7109375" style="107" customWidth="1"/>
    <col min="12293" max="12293" width="12.28515625" style="107" customWidth="1"/>
    <col min="12294" max="12294" width="12.42578125" style="107" customWidth="1"/>
    <col min="12295" max="12295" width="12.85546875" style="107" customWidth="1"/>
    <col min="12296" max="12296" width="11.85546875" style="107" customWidth="1"/>
    <col min="12297" max="12297" width="11.42578125" style="107" customWidth="1"/>
    <col min="12298" max="12298" width="13.28515625" style="107" customWidth="1"/>
    <col min="12299" max="12299" width="10.28515625" style="107" customWidth="1"/>
    <col min="12300" max="12544" width="9.140625" style="107"/>
    <col min="12545" max="12545" width="5.42578125" style="107" customWidth="1"/>
    <col min="12546" max="12546" width="36.5703125" style="107" customWidth="1"/>
    <col min="12547" max="12547" width="37.7109375" style="107" customWidth="1"/>
    <col min="12548" max="12548" width="9.7109375" style="107" customWidth="1"/>
    <col min="12549" max="12549" width="12.28515625" style="107" customWidth="1"/>
    <col min="12550" max="12550" width="12.42578125" style="107" customWidth="1"/>
    <col min="12551" max="12551" width="12.85546875" style="107" customWidth="1"/>
    <col min="12552" max="12552" width="11.85546875" style="107" customWidth="1"/>
    <col min="12553" max="12553" width="11.42578125" style="107" customWidth="1"/>
    <col min="12554" max="12554" width="13.28515625" style="107" customWidth="1"/>
    <col min="12555" max="12555" width="10.28515625" style="107" customWidth="1"/>
    <col min="12556" max="12800" width="9.140625" style="107"/>
    <col min="12801" max="12801" width="5.42578125" style="107" customWidth="1"/>
    <col min="12802" max="12802" width="36.5703125" style="107" customWidth="1"/>
    <col min="12803" max="12803" width="37.7109375" style="107" customWidth="1"/>
    <col min="12804" max="12804" width="9.7109375" style="107" customWidth="1"/>
    <col min="12805" max="12805" width="12.28515625" style="107" customWidth="1"/>
    <col min="12806" max="12806" width="12.42578125" style="107" customWidth="1"/>
    <col min="12807" max="12807" width="12.85546875" style="107" customWidth="1"/>
    <col min="12808" max="12808" width="11.85546875" style="107" customWidth="1"/>
    <col min="12809" max="12809" width="11.42578125" style="107" customWidth="1"/>
    <col min="12810" max="12810" width="13.28515625" style="107" customWidth="1"/>
    <col min="12811" max="12811" width="10.28515625" style="107" customWidth="1"/>
    <col min="12812" max="13056" width="9.140625" style="107"/>
    <col min="13057" max="13057" width="5.42578125" style="107" customWidth="1"/>
    <col min="13058" max="13058" width="36.5703125" style="107" customWidth="1"/>
    <col min="13059" max="13059" width="37.7109375" style="107" customWidth="1"/>
    <col min="13060" max="13060" width="9.7109375" style="107" customWidth="1"/>
    <col min="13061" max="13061" width="12.28515625" style="107" customWidth="1"/>
    <col min="13062" max="13062" width="12.42578125" style="107" customWidth="1"/>
    <col min="13063" max="13063" width="12.85546875" style="107" customWidth="1"/>
    <col min="13064" max="13064" width="11.85546875" style="107" customWidth="1"/>
    <col min="13065" max="13065" width="11.42578125" style="107" customWidth="1"/>
    <col min="13066" max="13066" width="13.28515625" style="107" customWidth="1"/>
    <col min="13067" max="13067" width="10.28515625" style="107" customWidth="1"/>
    <col min="13068" max="13312" width="9.140625" style="107"/>
    <col min="13313" max="13313" width="5.42578125" style="107" customWidth="1"/>
    <col min="13314" max="13314" width="36.5703125" style="107" customWidth="1"/>
    <col min="13315" max="13315" width="37.7109375" style="107" customWidth="1"/>
    <col min="13316" max="13316" width="9.7109375" style="107" customWidth="1"/>
    <col min="13317" max="13317" width="12.28515625" style="107" customWidth="1"/>
    <col min="13318" max="13318" width="12.42578125" style="107" customWidth="1"/>
    <col min="13319" max="13319" width="12.85546875" style="107" customWidth="1"/>
    <col min="13320" max="13320" width="11.85546875" style="107" customWidth="1"/>
    <col min="13321" max="13321" width="11.42578125" style="107" customWidth="1"/>
    <col min="13322" max="13322" width="13.28515625" style="107" customWidth="1"/>
    <col min="13323" max="13323" width="10.28515625" style="107" customWidth="1"/>
    <col min="13324" max="13568" width="9.140625" style="107"/>
    <col min="13569" max="13569" width="5.42578125" style="107" customWidth="1"/>
    <col min="13570" max="13570" width="36.5703125" style="107" customWidth="1"/>
    <col min="13571" max="13571" width="37.7109375" style="107" customWidth="1"/>
    <col min="13572" max="13572" width="9.7109375" style="107" customWidth="1"/>
    <col min="13573" max="13573" width="12.28515625" style="107" customWidth="1"/>
    <col min="13574" max="13574" width="12.42578125" style="107" customWidth="1"/>
    <col min="13575" max="13575" width="12.85546875" style="107" customWidth="1"/>
    <col min="13576" max="13576" width="11.85546875" style="107" customWidth="1"/>
    <col min="13577" max="13577" width="11.42578125" style="107" customWidth="1"/>
    <col min="13578" max="13578" width="13.28515625" style="107" customWidth="1"/>
    <col min="13579" max="13579" width="10.28515625" style="107" customWidth="1"/>
    <col min="13580" max="13824" width="9.140625" style="107"/>
    <col min="13825" max="13825" width="5.42578125" style="107" customWidth="1"/>
    <col min="13826" max="13826" width="36.5703125" style="107" customWidth="1"/>
    <col min="13827" max="13827" width="37.7109375" style="107" customWidth="1"/>
    <col min="13828" max="13828" width="9.7109375" style="107" customWidth="1"/>
    <col min="13829" max="13829" width="12.28515625" style="107" customWidth="1"/>
    <col min="13830" max="13830" width="12.42578125" style="107" customWidth="1"/>
    <col min="13831" max="13831" width="12.85546875" style="107" customWidth="1"/>
    <col min="13832" max="13832" width="11.85546875" style="107" customWidth="1"/>
    <col min="13833" max="13833" width="11.42578125" style="107" customWidth="1"/>
    <col min="13834" max="13834" width="13.28515625" style="107" customWidth="1"/>
    <col min="13835" max="13835" width="10.28515625" style="107" customWidth="1"/>
    <col min="13836" max="14080" width="9.140625" style="107"/>
    <col min="14081" max="14081" width="5.42578125" style="107" customWidth="1"/>
    <col min="14082" max="14082" width="36.5703125" style="107" customWidth="1"/>
    <col min="14083" max="14083" width="37.7109375" style="107" customWidth="1"/>
    <col min="14084" max="14084" width="9.7109375" style="107" customWidth="1"/>
    <col min="14085" max="14085" width="12.28515625" style="107" customWidth="1"/>
    <col min="14086" max="14086" width="12.42578125" style="107" customWidth="1"/>
    <col min="14087" max="14087" width="12.85546875" style="107" customWidth="1"/>
    <col min="14088" max="14088" width="11.85546875" style="107" customWidth="1"/>
    <col min="14089" max="14089" width="11.42578125" style="107" customWidth="1"/>
    <col min="14090" max="14090" width="13.28515625" style="107" customWidth="1"/>
    <col min="14091" max="14091" width="10.28515625" style="107" customWidth="1"/>
    <col min="14092" max="14336" width="9.140625" style="107"/>
    <col min="14337" max="14337" width="5.42578125" style="107" customWidth="1"/>
    <col min="14338" max="14338" width="36.5703125" style="107" customWidth="1"/>
    <col min="14339" max="14339" width="37.7109375" style="107" customWidth="1"/>
    <col min="14340" max="14340" width="9.7109375" style="107" customWidth="1"/>
    <col min="14341" max="14341" width="12.28515625" style="107" customWidth="1"/>
    <col min="14342" max="14342" width="12.42578125" style="107" customWidth="1"/>
    <col min="14343" max="14343" width="12.85546875" style="107" customWidth="1"/>
    <col min="14344" max="14344" width="11.85546875" style="107" customWidth="1"/>
    <col min="14345" max="14345" width="11.42578125" style="107" customWidth="1"/>
    <col min="14346" max="14346" width="13.28515625" style="107" customWidth="1"/>
    <col min="14347" max="14347" width="10.28515625" style="107" customWidth="1"/>
    <col min="14348" max="14592" width="9.140625" style="107"/>
    <col min="14593" max="14593" width="5.42578125" style="107" customWidth="1"/>
    <col min="14594" max="14594" width="36.5703125" style="107" customWidth="1"/>
    <col min="14595" max="14595" width="37.7109375" style="107" customWidth="1"/>
    <col min="14596" max="14596" width="9.7109375" style="107" customWidth="1"/>
    <col min="14597" max="14597" width="12.28515625" style="107" customWidth="1"/>
    <col min="14598" max="14598" width="12.42578125" style="107" customWidth="1"/>
    <col min="14599" max="14599" width="12.85546875" style="107" customWidth="1"/>
    <col min="14600" max="14600" width="11.85546875" style="107" customWidth="1"/>
    <col min="14601" max="14601" width="11.42578125" style="107" customWidth="1"/>
    <col min="14602" max="14602" width="13.28515625" style="107" customWidth="1"/>
    <col min="14603" max="14603" width="10.28515625" style="107" customWidth="1"/>
    <col min="14604" max="14848" width="9.140625" style="107"/>
    <col min="14849" max="14849" width="5.42578125" style="107" customWidth="1"/>
    <col min="14850" max="14850" width="36.5703125" style="107" customWidth="1"/>
    <col min="14851" max="14851" width="37.7109375" style="107" customWidth="1"/>
    <col min="14852" max="14852" width="9.7109375" style="107" customWidth="1"/>
    <col min="14853" max="14853" width="12.28515625" style="107" customWidth="1"/>
    <col min="14854" max="14854" width="12.42578125" style="107" customWidth="1"/>
    <col min="14855" max="14855" width="12.85546875" style="107" customWidth="1"/>
    <col min="14856" max="14856" width="11.85546875" style="107" customWidth="1"/>
    <col min="14857" max="14857" width="11.42578125" style="107" customWidth="1"/>
    <col min="14858" max="14858" width="13.28515625" style="107" customWidth="1"/>
    <col min="14859" max="14859" width="10.28515625" style="107" customWidth="1"/>
    <col min="14860" max="15104" width="9.140625" style="107"/>
    <col min="15105" max="15105" width="5.42578125" style="107" customWidth="1"/>
    <col min="15106" max="15106" width="36.5703125" style="107" customWidth="1"/>
    <col min="15107" max="15107" width="37.7109375" style="107" customWidth="1"/>
    <col min="15108" max="15108" width="9.7109375" style="107" customWidth="1"/>
    <col min="15109" max="15109" width="12.28515625" style="107" customWidth="1"/>
    <col min="15110" max="15110" width="12.42578125" style="107" customWidth="1"/>
    <col min="15111" max="15111" width="12.85546875" style="107" customWidth="1"/>
    <col min="15112" max="15112" width="11.85546875" style="107" customWidth="1"/>
    <col min="15113" max="15113" width="11.42578125" style="107" customWidth="1"/>
    <col min="15114" max="15114" width="13.28515625" style="107" customWidth="1"/>
    <col min="15115" max="15115" width="10.28515625" style="107" customWidth="1"/>
    <col min="15116" max="15360" width="9.140625" style="107"/>
    <col min="15361" max="15361" width="5.42578125" style="107" customWidth="1"/>
    <col min="15362" max="15362" width="36.5703125" style="107" customWidth="1"/>
    <col min="15363" max="15363" width="37.7109375" style="107" customWidth="1"/>
    <col min="15364" max="15364" width="9.7109375" style="107" customWidth="1"/>
    <col min="15365" max="15365" width="12.28515625" style="107" customWidth="1"/>
    <col min="15366" max="15366" width="12.42578125" style="107" customWidth="1"/>
    <col min="15367" max="15367" width="12.85546875" style="107" customWidth="1"/>
    <col min="15368" max="15368" width="11.85546875" style="107" customWidth="1"/>
    <col min="15369" max="15369" width="11.42578125" style="107" customWidth="1"/>
    <col min="15370" max="15370" width="13.28515625" style="107" customWidth="1"/>
    <col min="15371" max="15371" width="10.28515625" style="107" customWidth="1"/>
    <col min="15372" max="15616" width="9.140625" style="107"/>
    <col min="15617" max="15617" width="5.42578125" style="107" customWidth="1"/>
    <col min="15618" max="15618" width="36.5703125" style="107" customWidth="1"/>
    <col min="15619" max="15619" width="37.7109375" style="107" customWidth="1"/>
    <col min="15620" max="15620" width="9.7109375" style="107" customWidth="1"/>
    <col min="15621" max="15621" width="12.28515625" style="107" customWidth="1"/>
    <col min="15622" max="15622" width="12.42578125" style="107" customWidth="1"/>
    <col min="15623" max="15623" width="12.85546875" style="107" customWidth="1"/>
    <col min="15624" max="15624" width="11.85546875" style="107" customWidth="1"/>
    <col min="15625" max="15625" width="11.42578125" style="107" customWidth="1"/>
    <col min="15626" max="15626" width="13.28515625" style="107" customWidth="1"/>
    <col min="15627" max="15627" width="10.28515625" style="107" customWidth="1"/>
    <col min="15628" max="15872" width="9.140625" style="107"/>
    <col min="15873" max="15873" width="5.42578125" style="107" customWidth="1"/>
    <col min="15874" max="15874" width="36.5703125" style="107" customWidth="1"/>
    <col min="15875" max="15875" width="37.7109375" style="107" customWidth="1"/>
    <col min="15876" max="15876" width="9.7109375" style="107" customWidth="1"/>
    <col min="15877" max="15877" width="12.28515625" style="107" customWidth="1"/>
    <col min="15878" max="15878" width="12.42578125" style="107" customWidth="1"/>
    <col min="15879" max="15879" width="12.85546875" style="107" customWidth="1"/>
    <col min="15880" max="15880" width="11.85546875" style="107" customWidth="1"/>
    <col min="15881" max="15881" width="11.42578125" style="107" customWidth="1"/>
    <col min="15882" max="15882" width="13.28515625" style="107" customWidth="1"/>
    <col min="15883" max="15883" width="10.28515625" style="107" customWidth="1"/>
    <col min="15884" max="16128" width="9.140625" style="107"/>
    <col min="16129" max="16129" width="5.42578125" style="107" customWidth="1"/>
    <col min="16130" max="16130" width="36.5703125" style="107" customWidth="1"/>
    <col min="16131" max="16131" width="37.7109375" style="107" customWidth="1"/>
    <col min="16132" max="16132" width="9.7109375" style="107" customWidth="1"/>
    <col min="16133" max="16133" width="12.28515625" style="107" customWidth="1"/>
    <col min="16134" max="16134" width="12.42578125" style="107" customWidth="1"/>
    <col min="16135" max="16135" width="12.85546875" style="107" customWidth="1"/>
    <col min="16136" max="16136" width="11.85546875" style="107" customWidth="1"/>
    <col min="16137" max="16137" width="11.42578125" style="107" customWidth="1"/>
    <col min="16138" max="16138" width="13.28515625" style="107" customWidth="1"/>
    <col min="16139" max="16139" width="10.28515625" style="107" customWidth="1"/>
    <col min="16140" max="16384" width="9.140625" style="107"/>
  </cols>
  <sheetData>
    <row r="1" spans="1:16" s="85" customFormat="1" ht="22.5" customHeight="1" x14ac:dyDescent="0.3">
      <c r="A1" s="82"/>
      <c r="B1" s="83"/>
      <c r="C1" s="83"/>
      <c r="D1" s="83"/>
      <c r="E1" s="83"/>
      <c r="F1" s="83"/>
      <c r="G1" s="83"/>
      <c r="H1" s="83"/>
      <c r="I1" s="109" t="s">
        <v>297</v>
      </c>
      <c r="J1" s="109"/>
      <c r="K1" s="109"/>
      <c r="L1" s="84"/>
    </row>
    <row r="2" spans="1:16" s="85" customFormat="1" ht="18.75" customHeight="1" x14ac:dyDescent="0.3">
      <c r="A2" s="82"/>
      <c r="B2" s="83"/>
      <c r="C2" s="83"/>
      <c r="D2" s="83"/>
      <c r="E2" s="83"/>
      <c r="F2" s="83"/>
      <c r="G2" s="83"/>
      <c r="H2" s="83"/>
      <c r="I2" s="86"/>
      <c r="J2" s="86"/>
      <c r="K2" s="86"/>
      <c r="L2" s="84"/>
    </row>
    <row r="3" spans="1:16" s="85" customFormat="1" ht="15.75" customHeight="1" x14ac:dyDescent="0.3">
      <c r="A3" s="110" t="s">
        <v>262</v>
      </c>
      <c r="B3" s="110"/>
      <c r="C3" s="110"/>
      <c r="D3" s="110"/>
      <c r="E3" s="110"/>
      <c r="F3" s="110"/>
      <c r="G3" s="110"/>
      <c r="H3" s="110"/>
      <c r="I3" s="110"/>
      <c r="J3" s="110"/>
      <c r="K3" s="111"/>
      <c r="L3" s="84"/>
    </row>
    <row r="4" spans="1:16" s="85" customFormat="1" ht="15" customHeight="1" x14ac:dyDescent="0.25">
      <c r="A4" s="112" t="s">
        <v>263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84"/>
    </row>
    <row r="5" spans="1:16" s="85" customFormat="1" ht="15" x14ac:dyDescent="0.25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4"/>
    </row>
    <row r="6" spans="1:16" s="85" customFormat="1" ht="31.5" customHeight="1" x14ac:dyDescent="0.25">
      <c r="A6" s="113" t="s">
        <v>36</v>
      </c>
      <c r="B6" s="113" t="s">
        <v>37</v>
      </c>
      <c r="C6" s="113"/>
      <c r="D6" s="113" t="s">
        <v>38</v>
      </c>
      <c r="E6" s="113"/>
      <c r="F6" s="113" t="s">
        <v>302</v>
      </c>
      <c r="G6" s="113"/>
      <c r="H6" s="113"/>
      <c r="I6" s="113"/>
      <c r="J6" s="113"/>
      <c r="K6" s="113"/>
    </row>
    <row r="7" spans="1:16" s="85" customFormat="1" ht="15" x14ac:dyDescent="0.25">
      <c r="A7" s="113"/>
      <c r="B7" s="113"/>
      <c r="C7" s="113"/>
      <c r="D7" s="87" t="s">
        <v>39</v>
      </c>
      <c r="E7" s="87" t="s">
        <v>285</v>
      </c>
      <c r="F7" s="87" t="s">
        <v>41</v>
      </c>
      <c r="G7" s="87" t="s">
        <v>171</v>
      </c>
      <c r="H7" s="87" t="s">
        <v>172</v>
      </c>
      <c r="I7" s="87" t="s">
        <v>173</v>
      </c>
      <c r="J7" s="87" t="s">
        <v>174</v>
      </c>
      <c r="K7" s="87" t="s">
        <v>175</v>
      </c>
    </row>
    <row r="8" spans="1:16" s="90" customFormat="1" ht="12" x14ac:dyDescent="0.2">
      <c r="A8" s="88">
        <v>1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>
        <v>7</v>
      </c>
      <c r="H8" s="88">
        <v>8</v>
      </c>
      <c r="I8" s="88">
        <v>9</v>
      </c>
      <c r="J8" s="89">
        <v>10</v>
      </c>
      <c r="K8" s="89">
        <v>11</v>
      </c>
    </row>
    <row r="9" spans="1:16" s="94" customFormat="1" ht="18" customHeight="1" x14ac:dyDescent="0.2">
      <c r="A9" s="117" t="s">
        <v>284</v>
      </c>
      <c r="B9" s="117"/>
      <c r="C9" s="91" t="s">
        <v>43</v>
      </c>
      <c r="D9" s="116"/>
      <c r="E9" s="116"/>
      <c r="F9" s="92">
        <f>SUM(G9:K9)</f>
        <v>24321560.734870002</v>
      </c>
      <c r="G9" s="92">
        <f>G10+G12+G13+G15+G16+G17</f>
        <v>5156572.7133600004</v>
      </c>
      <c r="H9" s="92">
        <f>H10+H12+H13+H15+H16+H17</f>
        <v>5885573.8360100007</v>
      </c>
      <c r="I9" s="92">
        <f>I10+I12+I13+I15+I16+I17</f>
        <v>4273822.3669999996</v>
      </c>
      <c r="J9" s="92">
        <f>J10+J12+J13+J15+J16+J17</f>
        <v>3815134.41</v>
      </c>
      <c r="K9" s="92">
        <f>K10+K12+K13+K15+K16+K17</f>
        <v>5190457.4084999999</v>
      </c>
      <c r="L9" s="93"/>
      <c r="M9" s="93"/>
      <c r="N9" s="93"/>
      <c r="O9" s="93"/>
      <c r="P9" s="93"/>
    </row>
    <row r="10" spans="1:16" s="94" customFormat="1" ht="18.75" customHeight="1" x14ac:dyDescent="0.2">
      <c r="A10" s="117"/>
      <c r="B10" s="117"/>
      <c r="C10" s="91" t="s">
        <v>49</v>
      </c>
      <c r="D10" s="116"/>
      <c r="E10" s="116"/>
      <c r="F10" s="92">
        <f>SUM(G10:K10)</f>
        <v>167424.54960999999</v>
      </c>
      <c r="G10" s="92">
        <f>G19+G63+G233+G265+G281+G313</f>
        <v>110205.44451</v>
      </c>
      <c r="H10" s="92">
        <f>H19+H63+H233+H265+H281+H313</f>
        <v>57219.105100000001</v>
      </c>
      <c r="I10" s="92">
        <f>I19+I63+I233+I265+I281+I313</f>
        <v>0</v>
      </c>
      <c r="J10" s="92">
        <f>J19+J63+J233+J265+J281+J313</f>
        <v>0</v>
      </c>
      <c r="K10" s="92">
        <f>K19+K63+K233+K265+K281+K313</f>
        <v>0</v>
      </c>
      <c r="L10" s="93"/>
      <c r="M10" s="93"/>
      <c r="N10" s="93"/>
      <c r="O10" s="93"/>
      <c r="P10" s="93"/>
    </row>
    <row r="11" spans="1:16" s="94" customFormat="1" ht="60" x14ac:dyDescent="0.2">
      <c r="A11" s="117"/>
      <c r="B11" s="117"/>
      <c r="C11" s="91" t="s">
        <v>271</v>
      </c>
      <c r="D11" s="116"/>
      <c r="E11" s="116"/>
      <c r="F11" s="92">
        <f>F64</f>
        <v>36254.164510000002</v>
      </c>
      <c r="G11" s="92">
        <f>G64</f>
        <v>36254.164510000002</v>
      </c>
      <c r="H11" s="92">
        <v>0</v>
      </c>
      <c r="I11" s="92">
        <f t="shared" ref="I11:K11" si="0">I10</f>
        <v>0</v>
      </c>
      <c r="J11" s="92">
        <f t="shared" si="0"/>
        <v>0</v>
      </c>
      <c r="K11" s="92">
        <f t="shared" si="0"/>
        <v>0</v>
      </c>
      <c r="L11" s="95"/>
      <c r="M11" s="95"/>
      <c r="N11" s="95"/>
      <c r="O11" s="95"/>
      <c r="P11" s="95"/>
    </row>
    <row r="12" spans="1:16" s="94" customFormat="1" ht="19.5" customHeight="1" x14ac:dyDescent="0.2">
      <c r="A12" s="117"/>
      <c r="B12" s="117"/>
      <c r="C12" s="91" t="s">
        <v>44</v>
      </c>
      <c r="D12" s="116"/>
      <c r="E12" s="116"/>
      <c r="F12" s="92">
        <f>SUM(G12:K12)</f>
        <v>22365928.185260002</v>
      </c>
      <c r="G12" s="92">
        <f>G20+G66+G234+G266+G282+G314</f>
        <v>4761159.2688500006</v>
      </c>
      <c r="H12" s="92">
        <f>H20+H66+H234+H266+H282+H314</f>
        <v>5511354.7309100004</v>
      </c>
      <c r="I12" s="92">
        <f>I20+I66+I234+I266+I282+I314</f>
        <v>3923822.3669999996</v>
      </c>
      <c r="J12" s="92">
        <f>J20+J66+J234+J266+J282+J314</f>
        <v>3403134.41</v>
      </c>
      <c r="K12" s="92">
        <f>K20+K66+K234+K266+K282+K314</f>
        <v>4766457.4084999999</v>
      </c>
      <c r="L12" s="95"/>
      <c r="M12" s="95"/>
      <c r="N12" s="95"/>
      <c r="O12" s="95"/>
      <c r="P12" s="95"/>
    </row>
    <row r="13" spans="1:16" s="94" customFormat="1" ht="16.5" customHeight="1" x14ac:dyDescent="0.2">
      <c r="A13" s="117"/>
      <c r="B13" s="117"/>
      <c r="C13" s="91" t="s">
        <v>45</v>
      </c>
      <c r="D13" s="116"/>
      <c r="E13" s="116"/>
      <c r="F13" s="92">
        <f>SUM(G13:K13)</f>
        <v>36200</v>
      </c>
      <c r="G13" s="92">
        <f>G23+G67+G235+G267+G283+G315</f>
        <v>5200</v>
      </c>
      <c r="H13" s="92">
        <f>H23+H67+H235+H267+H283+H315</f>
        <v>7000</v>
      </c>
      <c r="I13" s="92">
        <f>I23+I67+I235+I267+I283+I315</f>
        <v>8000</v>
      </c>
      <c r="J13" s="92">
        <f>J23+J67+J235+J267+J283+J315</f>
        <v>8000</v>
      </c>
      <c r="K13" s="92">
        <f>K23+K67+K235+K267+K283+K315</f>
        <v>8000</v>
      </c>
      <c r="M13" s="95"/>
    </row>
    <row r="14" spans="1:16" s="94" customFormat="1" ht="33" customHeight="1" x14ac:dyDescent="0.2">
      <c r="A14" s="117"/>
      <c r="B14" s="117"/>
      <c r="C14" s="91" t="s">
        <v>300</v>
      </c>
      <c r="D14" s="116"/>
      <c r="E14" s="116"/>
      <c r="F14" s="92">
        <f>SUM(G14:K14)</f>
        <v>0</v>
      </c>
      <c r="G14" s="92"/>
      <c r="H14" s="92"/>
      <c r="I14" s="92"/>
      <c r="J14" s="92"/>
      <c r="K14" s="92"/>
      <c r="M14" s="95"/>
    </row>
    <row r="15" spans="1:16" s="94" customFormat="1" ht="17.25" customHeight="1" x14ac:dyDescent="0.2">
      <c r="A15" s="117"/>
      <c r="B15" s="117"/>
      <c r="C15" s="91" t="s">
        <v>46</v>
      </c>
      <c r="D15" s="116"/>
      <c r="E15" s="116"/>
      <c r="F15" s="92">
        <f t="shared" ref="F15:F61" si="1">SUM(G15:K15)</f>
        <v>0</v>
      </c>
      <c r="G15" s="92">
        <f t="shared" ref="G15:K17" si="2">G25+G69+G237+G269+G285+G317</f>
        <v>0</v>
      </c>
      <c r="H15" s="92">
        <f t="shared" si="2"/>
        <v>0</v>
      </c>
      <c r="I15" s="92">
        <f t="shared" si="2"/>
        <v>0</v>
      </c>
      <c r="J15" s="92">
        <f t="shared" si="2"/>
        <v>0</v>
      </c>
      <c r="K15" s="92">
        <f t="shared" si="2"/>
        <v>0</v>
      </c>
    </row>
    <row r="16" spans="1:16" s="94" customFormat="1" ht="16.5" customHeight="1" x14ac:dyDescent="0.2">
      <c r="A16" s="117"/>
      <c r="B16" s="117"/>
      <c r="C16" s="91" t="s">
        <v>301</v>
      </c>
      <c r="D16" s="116"/>
      <c r="E16" s="116"/>
      <c r="F16" s="92">
        <f t="shared" si="1"/>
        <v>1752008</v>
      </c>
      <c r="G16" s="92">
        <f t="shared" si="2"/>
        <v>280008</v>
      </c>
      <c r="H16" s="92">
        <f t="shared" si="2"/>
        <v>310000</v>
      </c>
      <c r="I16" s="92">
        <f t="shared" si="2"/>
        <v>342000</v>
      </c>
      <c r="J16" s="92">
        <f t="shared" si="2"/>
        <v>404000</v>
      </c>
      <c r="K16" s="92">
        <f t="shared" si="2"/>
        <v>416000</v>
      </c>
    </row>
    <row r="17" spans="1:11" s="94" customFormat="1" ht="33.75" customHeight="1" x14ac:dyDescent="0.2">
      <c r="A17" s="117"/>
      <c r="B17" s="117"/>
      <c r="C17" s="91" t="s">
        <v>286</v>
      </c>
      <c r="D17" s="116"/>
      <c r="E17" s="116"/>
      <c r="F17" s="92">
        <f t="shared" si="1"/>
        <v>0</v>
      </c>
      <c r="G17" s="92">
        <f t="shared" si="2"/>
        <v>0</v>
      </c>
      <c r="H17" s="92">
        <f t="shared" si="2"/>
        <v>0</v>
      </c>
      <c r="I17" s="92">
        <f t="shared" si="2"/>
        <v>0</v>
      </c>
      <c r="J17" s="92">
        <f t="shared" si="2"/>
        <v>0</v>
      </c>
      <c r="K17" s="92">
        <f t="shared" si="2"/>
        <v>0</v>
      </c>
    </row>
    <row r="18" spans="1:11" s="94" customFormat="1" ht="15" x14ac:dyDescent="0.2">
      <c r="A18" s="118" t="s">
        <v>6</v>
      </c>
      <c r="B18" s="117" t="s">
        <v>280</v>
      </c>
      <c r="C18" s="96" t="s">
        <v>43</v>
      </c>
      <c r="D18" s="97"/>
      <c r="E18" s="97"/>
      <c r="F18" s="98">
        <f>SUM(G18:K18)</f>
        <v>715326.33218999999</v>
      </c>
      <c r="G18" s="98">
        <f>G20</f>
        <v>152654.16119000001</v>
      </c>
      <c r="H18" s="98">
        <f t="shared" ref="H18:K18" si="3">H20</f>
        <v>131794.37700000001</v>
      </c>
      <c r="I18" s="98">
        <f t="shared" si="3"/>
        <v>145999.647</v>
      </c>
      <c r="J18" s="98">
        <f t="shared" si="3"/>
        <v>148078.147</v>
      </c>
      <c r="K18" s="98">
        <f t="shared" si="3"/>
        <v>136800</v>
      </c>
    </row>
    <row r="19" spans="1:11" s="94" customFormat="1" ht="18.75" customHeight="1" x14ac:dyDescent="0.2">
      <c r="A19" s="118"/>
      <c r="B19" s="117"/>
      <c r="C19" s="96" t="s">
        <v>49</v>
      </c>
      <c r="D19" s="99"/>
      <c r="E19" s="99"/>
      <c r="F19" s="98">
        <f t="shared" si="1"/>
        <v>0</v>
      </c>
      <c r="G19" s="98">
        <f t="shared" ref="G19:K20" si="4">G29+G37+G45+G53</f>
        <v>0</v>
      </c>
      <c r="H19" s="98">
        <f t="shared" si="4"/>
        <v>0</v>
      </c>
      <c r="I19" s="98">
        <f t="shared" si="4"/>
        <v>0</v>
      </c>
      <c r="J19" s="98">
        <f t="shared" si="4"/>
        <v>0</v>
      </c>
      <c r="K19" s="98">
        <f t="shared" si="4"/>
        <v>0</v>
      </c>
    </row>
    <row r="20" spans="1:11" s="94" customFormat="1" ht="18.75" customHeight="1" x14ac:dyDescent="0.2">
      <c r="A20" s="118"/>
      <c r="B20" s="117"/>
      <c r="C20" s="96" t="s">
        <v>44</v>
      </c>
      <c r="D20" s="99"/>
      <c r="E20" s="99"/>
      <c r="F20" s="98">
        <f>SUM(G20:K20)</f>
        <v>715326.33218999999</v>
      </c>
      <c r="G20" s="98">
        <f t="shared" si="4"/>
        <v>152654.16119000001</v>
      </c>
      <c r="H20" s="98">
        <f t="shared" si="4"/>
        <v>131794.37700000001</v>
      </c>
      <c r="I20" s="98">
        <f t="shared" si="4"/>
        <v>145999.647</v>
      </c>
      <c r="J20" s="98">
        <f t="shared" si="4"/>
        <v>148078.147</v>
      </c>
      <c r="K20" s="98">
        <f t="shared" si="4"/>
        <v>136800</v>
      </c>
    </row>
    <row r="21" spans="1:11" s="94" customFormat="1" ht="18.75" customHeight="1" x14ac:dyDescent="0.2">
      <c r="A21" s="118"/>
      <c r="B21" s="117"/>
      <c r="C21" s="96"/>
      <c r="D21" s="100">
        <v>843</v>
      </c>
      <c r="E21" s="100" t="s">
        <v>270</v>
      </c>
      <c r="F21" s="98">
        <f>SUM(G21:K21)</f>
        <v>658326.33218999999</v>
      </c>
      <c r="G21" s="98">
        <f>G30+G38+G46+G55</f>
        <v>95654.161190000013</v>
      </c>
      <c r="H21" s="98">
        <f>H30+H38+H46+H55</f>
        <v>131794.37700000001</v>
      </c>
      <c r="I21" s="98">
        <f>I30+I38+I46+I55</f>
        <v>145999.647</v>
      </c>
      <c r="J21" s="98">
        <f>J30+J38+J46+J55</f>
        <v>148078.147</v>
      </c>
      <c r="K21" s="98">
        <f>K30+K38+K46+K55</f>
        <v>136800</v>
      </c>
    </row>
    <row r="22" spans="1:11" s="94" customFormat="1" ht="18.75" customHeight="1" x14ac:dyDescent="0.2">
      <c r="A22" s="118"/>
      <c r="B22" s="117"/>
      <c r="C22" s="96"/>
      <c r="D22" s="100">
        <v>822</v>
      </c>
      <c r="E22" s="100" t="s">
        <v>270</v>
      </c>
      <c r="F22" s="98">
        <f>SUM(G22:K22)</f>
        <v>57000</v>
      </c>
      <c r="G22" s="98">
        <f>G56</f>
        <v>57000</v>
      </c>
      <c r="H22" s="98">
        <f t="shared" ref="H22:K22" si="5">H56</f>
        <v>0</v>
      </c>
      <c r="I22" s="98">
        <f t="shared" si="5"/>
        <v>0</v>
      </c>
      <c r="J22" s="98">
        <f t="shared" si="5"/>
        <v>0</v>
      </c>
      <c r="K22" s="98">
        <f t="shared" si="5"/>
        <v>0</v>
      </c>
    </row>
    <row r="23" spans="1:11" s="94" customFormat="1" ht="15" x14ac:dyDescent="0.2">
      <c r="A23" s="118"/>
      <c r="B23" s="117"/>
      <c r="C23" s="96" t="s">
        <v>45</v>
      </c>
      <c r="D23" s="99"/>
      <c r="E23" s="99"/>
      <c r="F23" s="98">
        <f t="shared" si="1"/>
        <v>0</v>
      </c>
      <c r="G23" s="98">
        <f>G31+G39+G47+G57</f>
        <v>0</v>
      </c>
      <c r="H23" s="98">
        <f>H31+H39+H47+H57</f>
        <v>0</v>
      </c>
      <c r="I23" s="98">
        <f>I31+I39+I47+I57</f>
        <v>0</v>
      </c>
      <c r="J23" s="98">
        <f>J31+J39+J47+J57</f>
        <v>0</v>
      </c>
      <c r="K23" s="98">
        <f>K31+K39+K47+K57</f>
        <v>0</v>
      </c>
    </row>
    <row r="24" spans="1:11" s="94" customFormat="1" ht="28.5" x14ac:dyDescent="0.2">
      <c r="A24" s="118"/>
      <c r="B24" s="117"/>
      <c r="C24" s="96" t="s">
        <v>300</v>
      </c>
      <c r="D24" s="99"/>
      <c r="E24" s="99"/>
      <c r="F24" s="98">
        <f t="shared" si="1"/>
        <v>0</v>
      </c>
      <c r="G24" s="98"/>
      <c r="H24" s="98"/>
      <c r="I24" s="98"/>
      <c r="J24" s="98"/>
      <c r="K24" s="98"/>
    </row>
    <row r="25" spans="1:11" s="94" customFormat="1" ht="15" customHeight="1" x14ac:dyDescent="0.2">
      <c r="A25" s="118"/>
      <c r="B25" s="117"/>
      <c r="C25" s="96" t="s">
        <v>46</v>
      </c>
      <c r="D25" s="99"/>
      <c r="E25" s="99"/>
      <c r="F25" s="98">
        <f t="shared" si="1"/>
        <v>0</v>
      </c>
      <c r="G25" s="98">
        <f t="shared" ref="G25:K27" si="6">G33+G41+G49+G59</f>
        <v>0</v>
      </c>
      <c r="H25" s="98">
        <f t="shared" si="6"/>
        <v>0</v>
      </c>
      <c r="I25" s="98">
        <f t="shared" si="6"/>
        <v>0</v>
      </c>
      <c r="J25" s="98">
        <f t="shared" si="6"/>
        <v>0</v>
      </c>
      <c r="K25" s="98">
        <f t="shared" si="6"/>
        <v>0</v>
      </c>
    </row>
    <row r="26" spans="1:11" s="94" customFormat="1" ht="30" customHeight="1" x14ac:dyDescent="0.2">
      <c r="A26" s="118"/>
      <c r="B26" s="117"/>
      <c r="C26" s="96" t="s">
        <v>301</v>
      </c>
      <c r="D26" s="99"/>
      <c r="E26" s="99"/>
      <c r="F26" s="98">
        <f t="shared" si="1"/>
        <v>0</v>
      </c>
      <c r="G26" s="98">
        <f t="shared" si="6"/>
        <v>0</v>
      </c>
      <c r="H26" s="98">
        <f t="shared" si="6"/>
        <v>0</v>
      </c>
      <c r="I26" s="98">
        <f t="shared" si="6"/>
        <v>0</v>
      </c>
      <c r="J26" s="98">
        <f t="shared" si="6"/>
        <v>0</v>
      </c>
      <c r="K26" s="98">
        <f t="shared" si="6"/>
        <v>0</v>
      </c>
    </row>
    <row r="27" spans="1:11" s="94" customFormat="1" ht="30.75" customHeight="1" x14ac:dyDescent="0.2">
      <c r="A27" s="118"/>
      <c r="B27" s="117"/>
      <c r="C27" s="96" t="s">
        <v>50</v>
      </c>
      <c r="D27" s="101"/>
      <c r="E27" s="101"/>
      <c r="F27" s="98">
        <f t="shared" si="1"/>
        <v>0</v>
      </c>
      <c r="G27" s="98">
        <f t="shared" si="6"/>
        <v>0</v>
      </c>
      <c r="H27" s="98">
        <f t="shared" si="6"/>
        <v>0</v>
      </c>
      <c r="I27" s="98">
        <f t="shared" si="6"/>
        <v>0</v>
      </c>
      <c r="J27" s="98">
        <f t="shared" si="6"/>
        <v>0</v>
      </c>
      <c r="K27" s="98">
        <f t="shared" si="6"/>
        <v>0</v>
      </c>
    </row>
    <row r="28" spans="1:11" s="94" customFormat="1" ht="15" x14ac:dyDescent="0.2">
      <c r="A28" s="114" t="s">
        <v>48</v>
      </c>
      <c r="B28" s="115" t="s">
        <v>255</v>
      </c>
      <c r="C28" s="91" t="s">
        <v>43</v>
      </c>
      <c r="D28" s="116"/>
      <c r="E28" s="116"/>
      <c r="F28" s="92">
        <f>SUM(G28:K28)</f>
        <v>192208.87</v>
      </c>
      <c r="G28" s="92">
        <f>SUM(G29:G35)</f>
        <v>14108.87</v>
      </c>
      <c r="H28" s="92">
        <f>SUM(H29:H35)</f>
        <v>50000</v>
      </c>
      <c r="I28" s="92">
        <f>SUM(I29:I35)</f>
        <v>52700</v>
      </c>
      <c r="J28" s="92">
        <f>SUM(J29:J35)</f>
        <v>52700</v>
      </c>
      <c r="K28" s="92">
        <f>SUM(K29:K35)</f>
        <v>22700</v>
      </c>
    </row>
    <row r="29" spans="1:11" s="94" customFormat="1" ht="15" customHeight="1" x14ac:dyDescent="0.2">
      <c r="A29" s="114"/>
      <c r="B29" s="115"/>
      <c r="C29" s="91" t="s">
        <v>49</v>
      </c>
      <c r="D29" s="116"/>
      <c r="E29" s="116"/>
      <c r="F29" s="92">
        <f t="shared" si="1"/>
        <v>0</v>
      </c>
      <c r="G29" s="92"/>
      <c r="H29" s="92"/>
      <c r="I29" s="92"/>
      <c r="J29" s="92"/>
      <c r="K29" s="92"/>
    </row>
    <row r="30" spans="1:11" s="94" customFormat="1" ht="15" x14ac:dyDescent="0.2">
      <c r="A30" s="114"/>
      <c r="B30" s="115"/>
      <c r="C30" s="91" t="s">
        <v>44</v>
      </c>
      <c r="D30" s="116"/>
      <c r="E30" s="116"/>
      <c r="F30" s="92">
        <f t="shared" si="1"/>
        <v>192208.87</v>
      </c>
      <c r="G30" s="92">
        <v>14108.87</v>
      </c>
      <c r="H30" s="92">
        <v>50000</v>
      </c>
      <c r="I30" s="92">
        <v>52700</v>
      </c>
      <c r="J30" s="92">
        <v>52700</v>
      </c>
      <c r="K30" s="92">
        <v>22700</v>
      </c>
    </row>
    <row r="31" spans="1:11" s="94" customFormat="1" ht="15" x14ac:dyDescent="0.2">
      <c r="A31" s="114"/>
      <c r="B31" s="115"/>
      <c r="C31" s="91" t="s">
        <v>45</v>
      </c>
      <c r="D31" s="116"/>
      <c r="E31" s="116"/>
      <c r="F31" s="92">
        <f>SUM(G31:K31)</f>
        <v>0</v>
      </c>
      <c r="G31" s="92"/>
      <c r="H31" s="92"/>
      <c r="I31" s="92"/>
      <c r="J31" s="92"/>
      <c r="K31" s="92"/>
    </row>
    <row r="32" spans="1:11" s="94" customFormat="1" ht="30" x14ac:dyDescent="0.2">
      <c r="A32" s="114"/>
      <c r="B32" s="115"/>
      <c r="C32" s="91" t="s">
        <v>300</v>
      </c>
      <c r="D32" s="116"/>
      <c r="E32" s="116"/>
      <c r="F32" s="92">
        <f>SUM(G32:K32)</f>
        <v>0</v>
      </c>
      <c r="G32" s="92"/>
      <c r="H32" s="92"/>
      <c r="I32" s="92"/>
      <c r="J32" s="92"/>
      <c r="K32" s="92"/>
    </row>
    <row r="33" spans="1:11" s="94" customFormat="1" ht="15" x14ac:dyDescent="0.2">
      <c r="A33" s="114"/>
      <c r="B33" s="115"/>
      <c r="C33" s="91" t="s">
        <v>46</v>
      </c>
      <c r="D33" s="116"/>
      <c r="E33" s="116"/>
      <c r="F33" s="92">
        <f t="shared" si="1"/>
        <v>0</v>
      </c>
      <c r="G33" s="92"/>
      <c r="H33" s="92"/>
      <c r="I33" s="92"/>
      <c r="J33" s="92"/>
      <c r="K33" s="92"/>
    </row>
    <row r="34" spans="1:11" s="94" customFormat="1" ht="30" x14ac:dyDescent="0.2">
      <c r="A34" s="114"/>
      <c r="B34" s="115"/>
      <c r="C34" s="91" t="s">
        <v>301</v>
      </c>
      <c r="D34" s="116"/>
      <c r="E34" s="116"/>
      <c r="F34" s="92">
        <f t="shared" si="1"/>
        <v>0</v>
      </c>
      <c r="G34" s="92"/>
      <c r="H34" s="92"/>
      <c r="I34" s="92"/>
      <c r="J34" s="92"/>
      <c r="K34" s="92"/>
    </row>
    <row r="35" spans="1:11" s="94" customFormat="1" ht="30" x14ac:dyDescent="0.2">
      <c r="A35" s="114"/>
      <c r="B35" s="115"/>
      <c r="C35" s="91" t="s">
        <v>50</v>
      </c>
      <c r="D35" s="116"/>
      <c r="E35" s="116"/>
      <c r="F35" s="92">
        <f t="shared" si="1"/>
        <v>0</v>
      </c>
      <c r="G35" s="92"/>
      <c r="H35" s="92"/>
      <c r="I35" s="92"/>
      <c r="J35" s="92"/>
      <c r="K35" s="92"/>
    </row>
    <row r="36" spans="1:11" s="94" customFormat="1" ht="15" x14ac:dyDescent="0.2">
      <c r="A36" s="114" t="s">
        <v>52</v>
      </c>
      <c r="B36" s="115" t="s">
        <v>256</v>
      </c>
      <c r="C36" s="91" t="s">
        <v>43</v>
      </c>
      <c r="D36" s="116"/>
      <c r="E36" s="116"/>
      <c r="F36" s="92">
        <f>SUM(G36:K36)</f>
        <v>0</v>
      </c>
      <c r="G36" s="92">
        <f>SUM(G37:G43)</f>
        <v>0</v>
      </c>
      <c r="H36" s="92">
        <f t="shared" ref="H36:K36" si="7">SUM(H37:H43)</f>
        <v>0</v>
      </c>
      <c r="I36" s="92">
        <f t="shared" si="7"/>
        <v>0</v>
      </c>
      <c r="J36" s="92">
        <f t="shared" si="7"/>
        <v>0</v>
      </c>
      <c r="K36" s="92">
        <f t="shared" si="7"/>
        <v>0</v>
      </c>
    </row>
    <row r="37" spans="1:11" s="94" customFormat="1" ht="15" customHeight="1" x14ac:dyDescent="0.2">
      <c r="A37" s="114"/>
      <c r="B37" s="115"/>
      <c r="C37" s="91" t="s">
        <v>49</v>
      </c>
      <c r="D37" s="116"/>
      <c r="E37" s="116"/>
      <c r="F37" s="92">
        <f t="shared" si="1"/>
        <v>0</v>
      </c>
      <c r="G37" s="92"/>
      <c r="H37" s="92"/>
      <c r="I37" s="92"/>
      <c r="J37" s="92"/>
      <c r="K37" s="92"/>
    </row>
    <row r="38" spans="1:11" s="94" customFormat="1" ht="15" x14ac:dyDescent="0.2">
      <c r="A38" s="114"/>
      <c r="B38" s="115"/>
      <c r="C38" s="91" t="s">
        <v>44</v>
      </c>
      <c r="D38" s="116"/>
      <c r="E38" s="116"/>
      <c r="F38" s="92">
        <f t="shared" si="1"/>
        <v>0</v>
      </c>
      <c r="G38" s="92">
        <f>7541.1976-7541.1976</f>
        <v>0</v>
      </c>
      <c r="H38" s="92">
        <f>'[1]8'!E64</f>
        <v>0</v>
      </c>
      <c r="I38" s="92">
        <f>'[1]8'!F64</f>
        <v>0</v>
      </c>
      <c r="J38" s="92">
        <v>0</v>
      </c>
      <c r="K38" s="92">
        <v>0</v>
      </c>
    </row>
    <row r="39" spans="1:11" s="94" customFormat="1" ht="15" x14ac:dyDescent="0.2">
      <c r="A39" s="114"/>
      <c r="B39" s="115"/>
      <c r="C39" s="91" t="s">
        <v>45</v>
      </c>
      <c r="D39" s="116"/>
      <c r="E39" s="116"/>
      <c r="F39" s="92">
        <f t="shared" si="1"/>
        <v>0</v>
      </c>
      <c r="G39" s="92"/>
      <c r="H39" s="92"/>
      <c r="I39" s="92"/>
      <c r="J39" s="92"/>
      <c r="K39" s="92"/>
    </row>
    <row r="40" spans="1:11" s="94" customFormat="1" ht="30" x14ac:dyDescent="0.2">
      <c r="A40" s="114"/>
      <c r="B40" s="115"/>
      <c r="C40" s="91" t="s">
        <v>300</v>
      </c>
      <c r="D40" s="116"/>
      <c r="E40" s="116"/>
      <c r="F40" s="92"/>
      <c r="G40" s="92"/>
      <c r="H40" s="92"/>
      <c r="I40" s="92"/>
      <c r="J40" s="92"/>
      <c r="K40" s="92"/>
    </row>
    <row r="41" spans="1:11" s="94" customFormat="1" ht="15" x14ac:dyDescent="0.2">
      <c r="A41" s="114"/>
      <c r="B41" s="115"/>
      <c r="C41" s="91" t="s">
        <v>46</v>
      </c>
      <c r="D41" s="116"/>
      <c r="E41" s="116"/>
      <c r="F41" s="92">
        <f t="shared" si="1"/>
        <v>0</v>
      </c>
      <c r="G41" s="92"/>
      <c r="H41" s="92"/>
      <c r="I41" s="92"/>
      <c r="J41" s="92"/>
      <c r="K41" s="92"/>
    </row>
    <row r="42" spans="1:11" s="94" customFormat="1" ht="30" x14ac:dyDescent="0.2">
      <c r="A42" s="114"/>
      <c r="B42" s="115"/>
      <c r="C42" s="91" t="s">
        <v>301</v>
      </c>
      <c r="D42" s="116"/>
      <c r="E42" s="116"/>
      <c r="F42" s="92">
        <f t="shared" si="1"/>
        <v>0</v>
      </c>
      <c r="G42" s="92"/>
      <c r="H42" s="92"/>
      <c r="I42" s="92"/>
      <c r="J42" s="92"/>
      <c r="K42" s="92"/>
    </row>
    <row r="43" spans="1:11" s="94" customFormat="1" ht="30" x14ac:dyDescent="0.2">
      <c r="A43" s="114"/>
      <c r="B43" s="115"/>
      <c r="C43" s="91" t="s">
        <v>50</v>
      </c>
      <c r="D43" s="116"/>
      <c r="E43" s="116"/>
      <c r="F43" s="92">
        <f t="shared" si="1"/>
        <v>0</v>
      </c>
      <c r="G43" s="92"/>
      <c r="H43" s="92"/>
      <c r="I43" s="92"/>
      <c r="J43" s="92"/>
      <c r="K43" s="92"/>
    </row>
    <row r="44" spans="1:11" s="94" customFormat="1" ht="15" x14ac:dyDescent="0.2">
      <c r="A44" s="114" t="s">
        <v>56</v>
      </c>
      <c r="B44" s="115" t="s">
        <v>257</v>
      </c>
      <c r="C44" s="91" t="s">
        <v>43</v>
      </c>
      <c r="D44" s="116"/>
      <c r="E44" s="116"/>
      <c r="F44" s="92">
        <f>SUM(G44:K44)</f>
        <v>140259.6</v>
      </c>
      <c r="G44" s="92">
        <f>SUM(G45:G51)</f>
        <v>9500</v>
      </c>
      <c r="H44" s="92">
        <f t="shared" ref="H44:K44" si="8">SUM(H45:H51)</f>
        <v>16147.599999999999</v>
      </c>
      <c r="I44" s="92">
        <f t="shared" si="8"/>
        <v>31000</v>
      </c>
      <c r="J44" s="92">
        <f t="shared" si="8"/>
        <v>32612</v>
      </c>
      <c r="K44" s="92">
        <f t="shared" si="8"/>
        <v>51000</v>
      </c>
    </row>
    <row r="45" spans="1:11" s="94" customFormat="1" ht="15" customHeight="1" x14ac:dyDescent="0.2">
      <c r="A45" s="114"/>
      <c r="B45" s="115"/>
      <c r="C45" s="91" t="s">
        <v>49</v>
      </c>
      <c r="D45" s="116"/>
      <c r="E45" s="116"/>
      <c r="F45" s="92">
        <f t="shared" si="1"/>
        <v>0</v>
      </c>
      <c r="G45" s="92"/>
      <c r="H45" s="92"/>
      <c r="I45" s="92"/>
      <c r="J45" s="92"/>
      <c r="K45" s="92"/>
    </row>
    <row r="46" spans="1:11" s="94" customFormat="1" ht="18" customHeight="1" x14ac:dyDescent="0.2">
      <c r="A46" s="114"/>
      <c r="B46" s="115"/>
      <c r="C46" s="91" t="s">
        <v>44</v>
      </c>
      <c r="D46" s="116"/>
      <c r="E46" s="116"/>
      <c r="F46" s="92">
        <f t="shared" si="1"/>
        <v>140259.6</v>
      </c>
      <c r="G46" s="92">
        <v>9500</v>
      </c>
      <c r="H46" s="92">
        <f>21650-1400-3202.4-900</f>
        <v>16147.599999999999</v>
      </c>
      <c r="I46" s="92">
        <v>31000</v>
      </c>
      <c r="J46" s="92">
        <v>32612</v>
      </c>
      <c r="K46" s="92">
        <v>51000</v>
      </c>
    </row>
    <row r="47" spans="1:11" s="94" customFormat="1" ht="15" x14ac:dyDescent="0.2">
      <c r="A47" s="114"/>
      <c r="B47" s="115"/>
      <c r="C47" s="91" t="s">
        <v>45</v>
      </c>
      <c r="D47" s="116"/>
      <c r="E47" s="116"/>
      <c r="F47" s="92">
        <f t="shared" si="1"/>
        <v>0</v>
      </c>
      <c r="G47" s="92"/>
      <c r="H47" s="92"/>
      <c r="I47" s="92"/>
      <c r="J47" s="92"/>
      <c r="K47" s="92"/>
    </row>
    <row r="48" spans="1:11" s="94" customFormat="1" ht="30" x14ac:dyDescent="0.2">
      <c r="A48" s="114"/>
      <c r="B48" s="115"/>
      <c r="C48" s="91" t="s">
        <v>300</v>
      </c>
      <c r="D48" s="116"/>
      <c r="E48" s="116"/>
      <c r="F48" s="92"/>
      <c r="G48" s="92"/>
      <c r="H48" s="92"/>
      <c r="I48" s="92"/>
      <c r="J48" s="92"/>
      <c r="K48" s="92"/>
    </row>
    <row r="49" spans="1:13" s="94" customFormat="1" ht="15" x14ac:dyDescent="0.2">
      <c r="A49" s="114"/>
      <c r="B49" s="115"/>
      <c r="C49" s="91" t="s">
        <v>46</v>
      </c>
      <c r="D49" s="116"/>
      <c r="E49" s="116"/>
      <c r="F49" s="92">
        <f t="shared" si="1"/>
        <v>0</v>
      </c>
      <c r="G49" s="92"/>
      <c r="H49" s="92"/>
      <c r="I49" s="92"/>
      <c r="J49" s="92"/>
      <c r="K49" s="92"/>
    </row>
    <row r="50" spans="1:13" s="94" customFormat="1" ht="30" x14ac:dyDescent="0.2">
      <c r="A50" s="114"/>
      <c r="B50" s="115"/>
      <c r="C50" s="91" t="s">
        <v>301</v>
      </c>
      <c r="D50" s="116"/>
      <c r="E50" s="116"/>
      <c r="F50" s="92">
        <f t="shared" si="1"/>
        <v>0</v>
      </c>
      <c r="G50" s="92"/>
      <c r="H50" s="92"/>
      <c r="I50" s="92"/>
      <c r="J50" s="92"/>
      <c r="K50" s="92"/>
    </row>
    <row r="51" spans="1:13" s="94" customFormat="1" ht="30" x14ac:dyDescent="0.2">
      <c r="A51" s="114"/>
      <c r="B51" s="115"/>
      <c r="C51" s="91" t="s">
        <v>50</v>
      </c>
      <c r="D51" s="116"/>
      <c r="E51" s="116"/>
      <c r="F51" s="92">
        <f t="shared" si="1"/>
        <v>0</v>
      </c>
      <c r="G51" s="92"/>
      <c r="H51" s="92"/>
      <c r="I51" s="92"/>
      <c r="J51" s="92"/>
      <c r="K51" s="92"/>
    </row>
    <row r="52" spans="1:13" s="94" customFormat="1" ht="15" x14ac:dyDescent="0.2">
      <c r="A52" s="114" t="s">
        <v>57</v>
      </c>
      <c r="B52" s="115" t="s">
        <v>258</v>
      </c>
      <c r="C52" s="91" t="s">
        <v>43</v>
      </c>
      <c r="D52" s="97"/>
      <c r="E52" s="97"/>
      <c r="F52" s="92">
        <f>SUM(G52:K52)</f>
        <v>382857.86219000001</v>
      </c>
      <c r="G52" s="92">
        <f>G54</f>
        <v>129045.29119</v>
      </c>
      <c r="H52" s="92">
        <f t="shared" ref="H52:K52" si="9">H54</f>
        <v>65646.777000000002</v>
      </c>
      <c r="I52" s="92">
        <f t="shared" si="9"/>
        <v>62299.646999999997</v>
      </c>
      <c r="J52" s="92">
        <f t="shared" si="9"/>
        <v>62766.146999999997</v>
      </c>
      <c r="K52" s="92">
        <f t="shared" si="9"/>
        <v>63100</v>
      </c>
    </row>
    <row r="53" spans="1:13" s="94" customFormat="1" ht="15" customHeight="1" x14ac:dyDescent="0.2">
      <c r="A53" s="114"/>
      <c r="B53" s="115"/>
      <c r="C53" s="91" t="s">
        <v>49</v>
      </c>
      <c r="D53" s="99"/>
      <c r="E53" s="99"/>
      <c r="F53" s="92">
        <f t="shared" si="1"/>
        <v>0</v>
      </c>
      <c r="G53" s="92"/>
      <c r="H53" s="92"/>
      <c r="I53" s="92"/>
      <c r="J53" s="92"/>
      <c r="K53" s="92"/>
    </row>
    <row r="54" spans="1:13" s="94" customFormat="1" ht="15" x14ac:dyDescent="0.2">
      <c r="A54" s="114"/>
      <c r="B54" s="115"/>
      <c r="C54" s="91" t="s">
        <v>44</v>
      </c>
      <c r="D54" s="99"/>
      <c r="E54" s="99"/>
      <c r="F54" s="92">
        <f t="shared" si="1"/>
        <v>382857.86219000001</v>
      </c>
      <c r="G54" s="92">
        <f>SUM(G55:G56)</f>
        <v>129045.29119</v>
      </c>
      <c r="H54" s="92">
        <f t="shared" ref="H54:K54" si="10">SUM(H55:H56)</f>
        <v>65646.777000000002</v>
      </c>
      <c r="I54" s="92">
        <f t="shared" si="10"/>
        <v>62299.646999999997</v>
      </c>
      <c r="J54" s="92">
        <f t="shared" si="10"/>
        <v>62766.146999999997</v>
      </c>
      <c r="K54" s="92">
        <f t="shared" si="10"/>
        <v>63100</v>
      </c>
    </row>
    <row r="55" spans="1:13" s="94" customFormat="1" ht="15" x14ac:dyDescent="0.2">
      <c r="A55" s="114"/>
      <c r="B55" s="115"/>
      <c r="C55" s="91"/>
      <c r="D55" s="100">
        <v>843</v>
      </c>
      <c r="E55" s="100" t="s">
        <v>270</v>
      </c>
      <c r="F55" s="92">
        <f t="shared" si="1"/>
        <v>325857.86219000001</v>
      </c>
      <c r="G55" s="92">
        <v>72045.291190000004</v>
      </c>
      <c r="H55" s="92">
        <v>65646.777000000002</v>
      </c>
      <c r="I55" s="92">
        <v>62299.646999999997</v>
      </c>
      <c r="J55" s="92">
        <v>62766.146999999997</v>
      </c>
      <c r="K55" s="92">
        <v>63100</v>
      </c>
      <c r="M55" s="95"/>
    </row>
    <row r="56" spans="1:13" s="94" customFormat="1" ht="15" x14ac:dyDescent="0.2">
      <c r="A56" s="114"/>
      <c r="B56" s="115"/>
      <c r="C56" s="91"/>
      <c r="D56" s="100">
        <v>822</v>
      </c>
      <c r="E56" s="100" t="s">
        <v>270</v>
      </c>
      <c r="F56" s="92">
        <f t="shared" si="1"/>
        <v>57000</v>
      </c>
      <c r="G56" s="92">
        <v>57000</v>
      </c>
      <c r="H56" s="92"/>
      <c r="I56" s="92"/>
      <c r="J56" s="92"/>
      <c r="K56" s="92"/>
    </row>
    <row r="57" spans="1:13" s="94" customFormat="1" ht="15" x14ac:dyDescent="0.2">
      <c r="A57" s="114"/>
      <c r="B57" s="115"/>
      <c r="C57" s="91" t="s">
        <v>45</v>
      </c>
      <c r="D57" s="99"/>
      <c r="E57" s="99"/>
      <c r="F57" s="92">
        <f t="shared" si="1"/>
        <v>0</v>
      </c>
      <c r="G57" s="92"/>
      <c r="H57" s="92"/>
      <c r="I57" s="92"/>
      <c r="J57" s="92"/>
      <c r="K57" s="92"/>
    </row>
    <row r="58" spans="1:13" s="94" customFormat="1" ht="30" x14ac:dyDescent="0.2">
      <c r="A58" s="114"/>
      <c r="B58" s="115"/>
      <c r="C58" s="91" t="s">
        <v>300</v>
      </c>
      <c r="D58" s="99"/>
      <c r="E58" s="99"/>
      <c r="F58" s="92"/>
      <c r="G58" s="92"/>
      <c r="H58" s="92"/>
      <c r="I58" s="92"/>
      <c r="J58" s="92"/>
      <c r="K58" s="92"/>
    </row>
    <row r="59" spans="1:13" s="94" customFormat="1" ht="15" x14ac:dyDescent="0.2">
      <c r="A59" s="114"/>
      <c r="B59" s="115"/>
      <c r="C59" s="91" t="s">
        <v>46</v>
      </c>
      <c r="D59" s="99"/>
      <c r="E59" s="99"/>
      <c r="F59" s="92">
        <f t="shared" si="1"/>
        <v>0</v>
      </c>
      <c r="G59" s="92"/>
      <c r="H59" s="92"/>
      <c r="I59" s="92"/>
      <c r="J59" s="92"/>
      <c r="K59" s="92"/>
    </row>
    <row r="60" spans="1:13" s="94" customFormat="1" ht="30" x14ac:dyDescent="0.2">
      <c r="A60" s="114"/>
      <c r="B60" s="115"/>
      <c r="C60" s="91" t="s">
        <v>301</v>
      </c>
      <c r="D60" s="99"/>
      <c r="E60" s="99"/>
      <c r="F60" s="92">
        <f t="shared" si="1"/>
        <v>0</v>
      </c>
      <c r="G60" s="92"/>
      <c r="H60" s="92"/>
      <c r="I60" s="92"/>
      <c r="J60" s="92"/>
      <c r="K60" s="92"/>
    </row>
    <row r="61" spans="1:13" s="94" customFormat="1" ht="30" x14ac:dyDescent="0.2">
      <c r="A61" s="114"/>
      <c r="B61" s="115"/>
      <c r="C61" s="91" t="s">
        <v>50</v>
      </c>
      <c r="D61" s="101"/>
      <c r="E61" s="101"/>
      <c r="F61" s="92">
        <f t="shared" si="1"/>
        <v>0</v>
      </c>
      <c r="G61" s="92"/>
      <c r="H61" s="92"/>
      <c r="I61" s="92"/>
      <c r="J61" s="92"/>
      <c r="K61" s="92"/>
    </row>
    <row r="62" spans="1:13" s="94" customFormat="1" ht="17.25" customHeight="1" x14ac:dyDescent="0.2">
      <c r="A62" s="118" t="s">
        <v>68</v>
      </c>
      <c r="B62" s="117" t="s">
        <v>287</v>
      </c>
      <c r="C62" s="96" t="s">
        <v>43</v>
      </c>
      <c r="D62" s="122">
        <v>843</v>
      </c>
      <c r="E62" s="123" t="s">
        <v>212</v>
      </c>
      <c r="F62" s="98">
        <f>SUM(G62:K62)</f>
        <v>2314378.4298999999</v>
      </c>
      <c r="G62" s="98">
        <f>G63+G66+G67+G70</f>
        <v>454498.76451000001</v>
      </c>
      <c r="H62" s="98">
        <f t="shared" ref="H62:K62" si="11">H63+H66+H67+H70</f>
        <v>445326.77938999998</v>
      </c>
      <c r="I62" s="98">
        <f t="shared" si="11"/>
        <v>422581.913</v>
      </c>
      <c r="J62" s="98">
        <f t="shared" si="11"/>
        <v>486201.973</v>
      </c>
      <c r="K62" s="98">
        <f t="shared" si="11"/>
        <v>505769</v>
      </c>
      <c r="L62" s="95"/>
    </row>
    <row r="63" spans="1:13" s="94" customFormat="1" ht="16.5" customHeight="1" x14ac:dyDescent="0.2">
      <c r="A63" s="118"/>
      <c r="B63" s="117"/>
      <c r="C63" s="96" t="s">
        <v>49</v>
      </c>
      <c r="D63" s="122"/>
      <c r="E63" s="123"/>
      <c r="F63" s="98">
        <f t="shared" ref="F63" si="12">SUM(G63:K63)</f>
        <v>133226.76551</v>
      </c>
      <c r="G63" s="98">
        <f t="shared" ref="G63:K64" si="13">G73</f>
        <v>96254.164510000002</v>
      </c>
      <c r="H63" s="98">
        <f t="shared" si="13"/>
        <v>36972.601000000002</v>
      </c>
      <c r="I63" s="98">
        <f t="shared" si="13"/>
        <v>0</v>
      </c>
      <c r="J63" s="98">
        <f t="shared" si="13"/>
        <v>0</v>
      </c>
      <c r="K63" s="98">
        <f t="shared" si="13"/>
        <v>0</v>
      </c>
    </row>
    <row r="64" spans="1:13" s="94" customFormat="1" ht="59.25" customHeight="1" x14ac:dyDescent="0.2">
      <c r="A64" s="118"/>
      <c r="B64" s="117"/>
      <c r="C64" s="96" t="s">
        <v>276</v>
      </c>
      <c r="D64" s="122"/>
      <c r="E64" s="123"/>
      <c r="F64" s="98">
        <f>F74</f>
        <v>36254.164510000002</v>
      </c>
      <c r="G64" s="98">
        <f t="shared" si="13"/>
        <v>36254.164510000002</v>
      </c>
      <c r="H64" s="98">
        <f t="shared" si="13"/>
        <v>0</v>
      </c>
      <c r="I64" s="98">
        <f t="shared" si="13"/>
        <v>0</v>
      </c>
      <c r="J64" s="98">
        <f t="shared" si="13"/>
        <v>0</v>
      </c>
      <c r="K64" s="98">
        <f t="shared" si="13"/>
        <v>0</v>
      </c>
    </row>
    <row r="65" spans="1:12" s="94" customFormat="1" ht="16.5" customHeight="1" x14ac:dyDescent="0.2">
      <c r="A65" s="118"/>
      <c r="B65" s="117"/>
      <c r="C65" s="91" t="s">
        <v>254</v>
      </c>
      <c r="D65" s="122"/>
      <c r="E65" s="123"/>
      <c r="F65" s="98">
        <f>F75</f>
        <v>60000</v>
      </c>
      <c r="G65" s="98">
        <f>G75</f>
        <v>60000</v>
      </c>
      <c r="H65" s="98"/>
      <c r="I65" s="98"/>
      <c r="J65" s="98"/>
      <c r="K65" s="98"/>
    </row>
    <row r="66" spans="1:12" s="94" customFormat="1" ht="15" x14ac:dyDescent="0.2">
      <c r="A66" s="118"/>
      <c r="B66" s="117"/>
      <c r="C66" s="96" t="s">
        <v>44</v>
      </c>
      <c r="D66" s="122"/>
      <c r="E66" s="123"/>
      <c r="F66" s="98">
        <f t="shared" ref="F66:K66" si="14">F76</f>
        <v>392943.66438999999</v>
      </c>
      <c r="G66" s="98">
        <f>G76</f>
        <v>73036.600000000006</v>
      </c>
      <c r="H66" s="98">
        <f t="shared" si="14"/>
        <v>91354.178389999986</v>
      </c>
      <c r="I66" s="98">
        <f t="shared" si="14"/>
        <v>72581.913</v>
      </c>
      <c r="J66" s="98">
        <f t="shared" si="14"/>
        <v>74201.972999999998</v>
      </c>
      <c r="K66" s="98">
        <f t="shared" si="14"/>
        <v>81769</v>
      </c>
      <c r="L66" s="95"/>
    </row>
    <row r="67" spans="1:12" s="94" customFormat="1" ht="15" x14ac:dyDescent="0.2">
      <c r="A67" s="118"/>
      <c r="B67" s="117"/>
      <c r="C67" s="96" t="s">
        <v>45</v>
      </c>
      <c r="D67" s="122"/>
      <c r="E67" s="123"/>
      <c r="F67" s="98">
        <f t="shared" ref="F67:F142" si="15">SUM(G67:K67)</f>
        <v>36200</v>
      </c>
      <c r="G67" s="98">
        <f>G77</f>
        <v>5200</v>
      </c>
      <c r="H67" s="98">
        <f>H77+H237+H245+H350</f>
        <v>7000</v>
      </c>
      <c r="I67" s="98">
        <f>I77+I237+I245+I350</f>
        <v>8000</v>
      </c>
      <c r="J67" s="98">
        <f>J77+J237+J245+J350</f>
        <v>8000</v>
      </c>
      <c r="K67" s="98">
        <f>K77+K237+K245+K350</f>
        <v>8000</v>
      </c>
    </row>
    <row r="68" spans="1:12" s="94" customFormat="1" ht="28.5" x14ac:dyDescent="0.2">
      <c r="A68" s="118"/>
      <c r="B68" s="117"/>
      <c r="C68" s="96" t="s">
        <v>300</v>
      </c>
      <c r="D68" s="122"/>
      <c r="E68" s="123"/>
      <c r="F68" s="98"/>
      <c r="G68" s="98"/>
      <c r="H68" s="98"/>
      <c r="I68" s="98"/>
      <c r="J68" s="98"/>
      <c r="K68" s="98"/>
    </row>
    <row r="69" spans="1:12" s="94" customFormat="1" ht="15" customHeight="1" x14ac:dyDescent="0.2">
      <c r="A69" s="118"/>
      <c r="B69" s="117"/>
      <c r="C69" s="96" t="s">
        <v>46</v>
      </c>
      <c r="D69" s="122"/>
      <c r="E69" s="123"/>
      <c r="F69" s="98">
        <f t="shared" si="15"/>
        <v>0</v>
      </c>
      <c r="G69" s="98">
        <f t="shared" ref="G69:K71" si="16">G79</f>
        <v>0</v>
      </c>
      <c r="H69" s="98">
        <f>H79+H238+H246+H351</f>
        <v>0</v>
      </c>
      <c r="I69" s="98">
        <f>I79+I238+I246+I351</f>
        <v>0</v>
      </c>
      <c r="J69" s="98">
        <f>J79+J238+J246+J351</f>
        <v>0</v>
      </c>
      <c r="K69" s="98">
        <f>K79+K238+K246+K351</f>
        <v>0</v>
      </c>
    </row>
    <row r="70" spans="1:12" s="94" customFormat="1" ht="16.5" customHeight="1" x14ac:dyDescent="0.2">
      <c r="A70" s="118"/>
      <c r="B70" s="117"/>
      <c r="C70" s="96" t="s">
        <v>301</v>
      </c>
      <c r="D70" s="122"/>
      <c r="E70" s="123"/>
      <c r="F70" s="98">
        <f t="shared" si="15"/>
        <v>1752008</v>
      </c>
      <c r="G70" s="98">
        <f t="shared" si="16"/>
        <v>280008</v>
      </c>
      <c r="H70" s="98">
        <f t="shared" si="16"/>
        <v>310000</v>
      </c>
      <c r="I70" s="98">
        <f t="shared" si="16"/>
        <v>342000</v>
      </c>
      <c r="J70" s="98">
        <f t="shared" si="16"/>
        <v>404000</v>
      </c>
      <c r="K70" s="98">
        <f t="shared" si="16"/>
        <v>416000</v>
      </c>
    </row>
    <row r="71" spans="1:12" s="94" customFormat="1" ht="30" customHeight="1" x14ac:dyDescent="0.2">
      <c r="A71" s="118"/>
      <c r="B71" s="117"/>
      <c r="C71" s="96" t="s">
        <v>50</v>
      </c>
      <c r="D71" s="122"/>
      <c r="E71" s="123"/>
      <c r="F71" s="98">
        <f t="shared" si="15"/>
        <v>0</v>
      </c>
      <c r="G71" s="98">
        <f>G81+G240+G248+G353</f>
        <v>0</v>
      </c>
      <c r="H71" s="98">
        <f>H81</f>
        <v>0</v>
      </c>
      <c r="I71" s="98">
        <f t="shared" si="16"/>
        <v>0</v>
      </c>
      <c r="J71" s="98">
        <f t="shared" si="16"/>
        <v>0</v>
      </c>
      <c r="K71" s="98">
        <f t="shared" si="16"/>
        <v>0</v>
      </c>
    </row>
    <row r="72" spans="1:12" s="94" customFormat="1" ht="15" customHeight="1" x14ac:dyDescent="0.2">
      <c r="A72" s="114" t="s">
        <v>69</v>
      </c>
      <c r="B72" s="119" t="s">
        <v>218</v>
      </c>
      <c r="C72" s="91" t="s">
        <v>43</v>
      </c>
      <c r="D72" s="116"/>
      <c r="E72" s="116"/>
      <c r="F72" s="92">
        <f t="shared" si="15"/>
        <v>2314378.4298999999</v>
      </c>
      <c r="G72" s="92">
        <f>G73+G76+G77+G80</f>
        <v>454498.76451000001</v>
      </c>
      <c r="H72" s="92">
        <f t="shared" ref="H72:K72" si="17">H73+H76+H77+H80</f>
        <v>445326.77938999998</v>
      </c>
      <c r="I72" s="92">
        <f t="shared" si="17"/>
        <v>422581.913</v>
      </c>
      <c r="J72" s="92">
        <f t="shared" si="17"/>
        <v>486201.973</v>
      </c>
      <c r="K72" s="92">
        <f t="shared" si="17"/>
        <v>505769</v>
      </c>
    </row>
    <row r="73" spans="1:12" s="94" customFormat="1" ht="14.25" customHeight="1" x14ac:dyDescent="0.2">
      <c r="A73" s="114"/>
      <c r="B73" s="119"/>
      <c r="C73" s="91" t="s">
        <v>49</v>
      </c>
      <c r="D73" s="116"/>
      <c r="E73" s="116"/>
      <c r="F73" s="92">
        <f t="shared" si="15"/>
        <v>133226.76551</v>
      </c>
      <c r="G73" s="92">
        <f>SUM(G74:G75)</f>
        <v>96254.164510000002</v>
      </c>
      <c r="H73" s="92">
        <f>H115+H125+H135+H199+H207</f>
        <v>36972.601000000002</v>
      </c>
      <c r="I73" s="92">
        <f t="shared" ref="I73:K73" si="18">I74</f>
        <v>0</v>
      </c>
      <c r="J73" s="92">
        <f t="shared" si="18"/>
        <v>0</v>
      </c>
      <c r="K73" s="92">
        <f t="shared" si="18"/>
        <v>0</v>
      </c>
    </row>
    <row r="74" spans="1:12" s="94" customFormat="1" ht="61.5" customHeight="1" x14ac:dyDescent="0.2">
      <c r="A74" s="114"/>
      <c r="B74" s="119"/>
      <c r="C74" s="91" t="s">
        <v>277</v>
      </c>
      <c r="D74" s="116"/>
      <c r="E74" s="116"/>
      <c r="F74" s="92">
        <f t="shared" si="15"/>
        <v>36254.164510000002</v>
      </c>
      <c r="G74" s="92">
        <f>G116+G126+G208</f>
        <v>36254.164510000002</v>
      </c>
      <c r="H74" s="92">
        <f>H116+H126+H208</f>
        <v>0</v>
      </c>
      <c r="I74" s="92">
        <f>I116+I126+I208</f>
        <v>0</v>
      </c>
      <c r="J74" s="92">
        <f>J116+J126+J208</f>
        <v>0</v>
      </c>
      <c r="K74" s="92">
        <f>K116+K126+K208</f>
        <v>0</v>
      </c>
    </row>
    <row r="75" spans="1:12" s="94" customFormat="1" ht="20.25" customHeight="1" x14ac:dyDescent="0.2">
      <c r="A75" s="114"/>
      <c r="B75" s="119"/>
      <c r="C75" s="91" t="s">
        <v>299</v>
      </c>
      <c r="D75" s="116"/>
      <c r="E75" s="116"/>
      <c r="F75" s="92">
        <f t="shared" si="15"/>
        <v>60000</v>
      </c>
      <c r="G75" s="92">
        <f>G117+G127+G209+G135</f>
        <v>60000</v>
      </c>
      <c r="H75" s="92"/>
      <c r="I75" s="92"/>
      <c r="J75" s="92"/>
      <c r="K75" s="92"/>
    </row>
    <row r="76" spans="1:12" s="94" customFormat="1" ht="15" x14ac:dyDescent="0.2">
      <c r="A76" s="114"/>
      <c r="B76" s="119"/>
      <c r="C76" s="91" t="s">
        <v>44</v>
      </c>
      <c r="D76" s="116"/>
      <c r="E76" s="116"/>
      <c r="F76" s="92">
        <f t="shared" si="15"/>
        <v>392943.66438999999</v>
      </c>
      <c r="G76" s="92">
        <f>G84+G92+G100+G108+G118+G128+G136+G144+G160+G184+G192+G200+G210++G218+G226+G152+G168+G176</f>
        <v>73036.600000000006</v>
      </c>
      <c r="H76" s="92">
        <f>H84+H92+H100+H108+H118+H128+H136+H144+H160+H184+H192+H200+H210++H218+H226+H152+H168+H176</f>
        <v>91354.178389999986</v>
      </c>
      <c r="I76" s="92">
        <f>I84+I92+I100+I108+I118+I128+I136+I144+I160+I184+I192+I200+I210++I218+I226+I152+I168+I176</f>
        <v>72581.913</v>
      </c>
      <c r="J76" s="92">
        <f>J84+J92+J100+J108+J118+J128+J136+J144+J160+J184+J192+J200+J210++J218+J226+J152+J168+J176</f>
        <v>74201.972999999998</v>
      </c>
      <c r="K76" s="92">
        <f>K84+K92+K100+K108+K118+K128+K136+K144+K160+K184+K192+K200+K210++K218+K226+K152+K168+K176</f>
        <v>81769</v>
      </c>
    </row>
    <row r="77" spans="1:12" s="94" customFormat="1" ht="15" x14ac:dyDescent="0.2">
      <c r="A77" s="114"/>
      <c r="B77" s="119"/>
      <c r="C77" s="91" t="s">
        <v>45</v>
      </c>
      <c r="D77" s="116"/>
      <c r="E77" s="116"/>
      <c r="F77" s="92">
        <f t="shared" si="15"/>
        <v>36200</v>
      </c>
      <c r="G77" s="92">
        <f>G211</f>
        <v>5200</v>
      </c>
      <c r="H77" s="92">
        <v>7000</v>
      </c>
      <c r="I77" s="92">
        <v>8000</v>
      </c>
      <c r="J77" s="92">
        <v>8000</v>
      </c>
      <c r="K77" s="92">
        <v>8000</v>
      </c>
    </row>
    <row r="78" spans="1:12" s="94" customFormat="1" ht="30" x14ac:dyDescent="0.2">
      <c r="A78" s="114"/>
      <c r="B78" s="119"/>
      <c r="C78" s="91" t="s">
        <v>300</v>
      </c>
      <c r="D78" s="116"/>
      <c r="E78" s="116"/>
      <c r="F78" s="92"/>
      <c r="G78" s="92"/>
      <c r="H78" s="92"/>
      <c r="I78" s="92"/>
      <c r="J78" s="92"/>
      <c r="K78" s="92"/>
    </row>
    <row r="79" spans="1:12" s="94" customFormat="1" ht="15" x14ac:dyDescent="0.2">
      <c r="A79" s="114"/>
      <c r="B79" s="119"/>
      <c r="C79" s="91" t="s">
        <v>46</v>
      </c>
      <c r="D79" s="116"/>
      <c r="E79" s="116"/>
      <c r="F79" s="92">
        <f t="shared" si="15"/>
        <v>0</v>
      </c>
      <c r="G79" s="92">
        <v>0</v>
      </c>
      <c r="H79" s="92">
        <v>0</v>
      </c>
      <c r="I79" s="92">
        <v>0</v>
      </c>
      <c r="J79" s="92">
        <v>0</v>
      </c>
      <c r="K79" s="92">
        <v>0</v>
      </c>
    </row>
    <row r="80" spans="1:12" s="94" customFormat="1" ht="18.75" customHeight="1" x14ac:dyDescent="0.2">
      <c r="A80" s="114"/>
      <c r="B80" s="119"/>
      <c r="C80" s="91" t="s">
        <v>301</v>
      </c>
      <c r="D80" s="116"/>
      <c r="E80" s="116"/>
      <c r="F80" s="92">
        <f t="shared" si="15"/>
        <v>1752008</v>
      </c>
      <c r="G80" s="92">
        <f>G104+G112+G188</f>
        <v>280008</v>
      </c>
      <c r="H80" s="92">
        <f>H104+H112+H188</f>
        <v>310000</v>
      </c>
      <c r="I80" s="92">
        <f>I104+I112+I188</f>
        <v>342000</v>
      </c>
      <c r="J80" s="92">
        <f>J104+J112+J188</f>
        <v>404000</v>
      </c>
      <c r="K80" s="92">
        <f>K104+K112+K188</f>
        <v>416000</v>
      </c>
    </row>
    <row r="81" spans="1:11" s="94" customFormat="1" ht="30" x14ac:dyDescent="0.2">
      <c r="A81" s="114"/>
      <c r="B81" s="119"/>
      <c r="C81" s="91" t="s">
        <v>50</v>
      </c>
      <c r="D81" s="116"/>
      <c r="E81" s="116"/>
      <c r="F81" s="92">
        <f t="shared" si="15"/>
        <v>0</v>
      </c>
      <c r="G81" s="92">
        <v>0</v>
      </c>
      <c r="H81" s="92">
        <v>0</v>
      </c>
      <c r="I81" s="92">
        <v>0</v>
      </c>
      <c r="J81" s="92">
        <v>0</v>
      </c>
      <c r="K81" s="92">
        <v>0</v>
      </c>
    </row>
    <row r="82" spans="1:11" s="94" customFormat="1" ht="15" customHeight="1" x14ac:dyDescent="0.2">
      <c r="A82" s="120" t="s">
        <v>220</v>
      </c>
      <c r="B82" s="119" t="s">
        <v>288</v>
      </c>
      <c r="C82" s="91" t="s">
        <v>43</v>
      </c>
      <c r="D82" s="121"/>
      <c r="E82" s="121"/>
      <c r="F82" s="92">
        <f t="shared" si="15"/>
        <v>3159.0790000000002</v>
      </c>
      <c r="G82" s="92">
        <f>SUM(G83:G89)</f>
        <v>606.18600000000004</v>
      </c>
      <c r="H82" s="92">
        <f t="shared" ref="H82:K82" si="19">SUM(H83:H89)</f>
        <v>552.89300000000003</v>
      </c>
      <c r="I82" s="92">
        <f t="shared" si="19"/>
        <v>600</v>
      </c>
      <c r="J82" s="92">
        <f t="shared" si="19"/>
        <v>700</v>
      </c>
      <c r="K82" s="92">
        <f t="shared" si="19"/>
        <v>700</v>
      </c>
    </row>
    <row r="83" spans="1:11" s="94" customFormat="1" ht="15" x14ac:dyDescent="0.2">
      <c r="A83" s="120"/>
      <c r="B83" s="119"/>
      <c r="C83" s="91" t="s">
        <v>49</v>
      </c>
      <c r="D83" s="121"/>
      <c r="E83" s="121"/>
      <c r="F83" s="92">
        <f t="shared" si="15"/>
        <v>0</v>
      </c>
      <c r="G83" s="92"/>
      <c r="H83" s="92"/>
      <c r="I83" s="92"/>
      <c r="J83" s="92"/>
      <c r="K83" s="92"/>
    </row>
    <row r="84" spans="1:11" s="94" customFormat="1" ht="15" x14ac:dyDescent="0.2">
      <c r="A84" s="120"/>
      <c r="B84" s="119"/>
      <c r="C84" s="91" t="s">
        <v>44</v>
      </c>
      <c r="D84" s="121"/>
      <c r="E84" s="121"/>
      <c r="F84" s="92">
        <f t="shared" si="15"/>
        <v>3159.0790000000002</v>
      </c>
      <c r="G84" s="92">
        <v>606.18600000000004</v>
      </c>
      <c r="H84" s="92">
        <v>552.89300000000003</v>
      </c>
      <c r="I84" s="92">
        <v>600</v>
      </c>
      <c r="J84" s="92">
        <v>700</v>
      </c>
      <c r="K84" s="92">
        <v>700</v>
      </c>
    </row>
    <row r="85" spans="1:11" s="94" customFormat="1" ht="15" x14ac:dyDescent="0.2">
      <c r="A85" s="120"/>
      <c r="B85" s="119"/>
      <c r="C85" s="91" t="s">
        <v>45</v>
      </c>
      <c r="D85" s="121"/>
      <c r="E85" s="121"/>
      <c r="F85" s="92">
        <f t="shared" si="15"/>
        <v>0</v>
      </c>
      <c r="G85" s="92"/>
      <c r="H85" s="92"/>
      <c r="I85" s="92"/>
      <c r="J85" s="92"/>
      <c r="K85" s="92"/>
    </row>
    <row r="86" spans="1:11" s="94" customFormat="1" ht="30" x14ac:dyDescent="0.2">
      <c r="A86" s="120"/>
      <c r="B86" s="119"/>
      <c r="C86" s="91" t="s">
        <v>300</v>
      </c>
      <c r="D86" s="121"/>
      <c r="E86" s="121"/>
      <c r="F86" s="92">
        <f t="shared" si="15"/>
        <v>0</v>
      </c>
      <c r="G86" s="92"/>
      <c r="H86" s="92"/>
      <c r="I86" s="92"/>
      <c r="J86" s="92"/>
      <c r="K86" s="92"/>
    </row>
    <row r="87" spans="1:11" s="94" customFormat="1" ht="15" x14ac:dyDescent="0.2">
      <c r="A87" s="120"/>
      <c r="B87" s="119"/>
      <c r="C87" s="91" t="s">
        <v>46</v>
      </c>
      <c r="D87" s="121"/>
      <c r="E87" s="121"/>
      <c r="F87" s="92">
        <f t="shared" si="15"/>
        <v>0</v>
      </c>
      <c r="G87" s="92"/>
      <c r="H87" s="92"/>
      <c r="I87" s="92"/>
      <c r="J87" s="92"/>
      <c r="K87" s="92"/>
    </row>
    <row r="88" spans="1:11" s="94" customFormat="1" ht="30" x14ac:dyDescent="0.2">
      <c r="A88" s="120"/>
      <c r="B88" s="119"/>
      <c r="C88" s="91" t="s">
        <v>301</v>
      </c>
      <c r="D88" s="121"/>
      <c r="E88" s="121"/>
      <c r="F88" s="92">
        <f t="shared" si="15"/>
        <v>0</v>
      </c>
      <c r="G88" s="92"/>
      <c r="H88" s="92"/>
      <c r="I88" s="92"/>
      <c r="J88" s="92"/>
      <c r="K88" s="92"/>
    </row>
    <row r="89" spans="1:11" s="94" customFormat="1" ht="30" x14ac:dyDescent="0.2">
      <c r="A89" s="120"/>
      <c r="B89" s="119"/>
      <c r="C89" s="91" t="s">
        <v>50</v>
      </c>
      <c r="D89" s="121"/>
      <c r="E89" s="121"/>
      <c r="F89" s="92">
        <f t="shared" si="15"/>
        <v>0</v>
      </c>
      <c r="G89" s="92"/>
      <c r="H89" s="92"/>
      <c r="I89" s="92"/>
      <c r="J89" s="92"/>
      <c r="K89" s="92"/>
    </row>
    <row r="90" spans="1:11" s="94" customFormat="1" ht="20.25" customHeight="1" x14ac:dyDescent="0.2">
      <c r="A90" s="114" t="s">
        <v>234</v>
      </c>
      <c r="B90" s="119" t="s">
        <v>296</v>
      </c>
      <c r="C90" s="91" t="s">
        <v>43</v>
      </c>
      <c r="D90" s="121"/>
      <c r="E90" s="121"/>
      <c r="F90" s="92">
        <f t="shared" si="15"/>
        <v>4905.6385099999998</v>
      </c>
      <c r="G90" s="92">
        <f>SUM(G91:G97)</f>
        <v>643.81399999999996</v>
      </c>
      <c r="H90" s="92">
        <f t="shared" ref="H90:K90" si="20">SUM(H91:H97)</f>
        <v>1061.8245099999999</v>
      </c>
      <c r="I90" s="92">
        <f t="shared" si="20"/>
        <v>1000</v>
      </c>
      <c r="J90" s="92">
        <f t="shared" si="20"/>
        <v>1000</v>
      </c>
      <c r="K90" s="92">
        <f t="shared" si="20"/>
        <v>1200</v>
      </c>
    </row>
    <row r="91" spans="1:11" s="94" customFormat="1" ht="15" x14ac:dyDescent="0.2">
      <c r="A91" s="114"/>
      <c r="B91" s="119"/>
      <c r="C91" s="91" t="s">
        <v>49</v>
      </c>
      <c r="D91" s="121"/>
      <c r="E91" s="121"/>
      <c r="F91" s="92">
        <f t="shared" si="15"/>
        <v>0</v>
      </c>
      <c r="G91" s="92"/>
      <c r="H91" s="92"/>
      <c r="I91" s="92"/>
      <c r="J91" s="92"/>
      <c r="K91" s="92"/>
    </row>
    <row r="92" spans="1:11" s="94" customFormat="1" ht="15" x14ac:dyDescent="0.2">
      <c r="A92" s="114"/>
      <c r="B92" s="119"/>
      <c r="C92" s="91" t="s">
        <v>44</v>
      </c>
      <c r="D92" s="121"/>
      <c r="E92" s="121"/>
      <c r="F92" s="92">
        <f t="shared" si="15"/>
        <v>4905.6385099999998</v>
      </c>
      <c r="G92" s="92">
        <v>643.81399999999996</v>
      </c>
      <c r="H92" s="92">
        <v>1061.8245099999999</v>
      </c>
      <c r="I92" s="92">
        <v>1000</v>
      </c>
      <c r="J92" s="92">
        <v>1000</v>
      </c>
      <c r="K92" s="92">
        <v>1200</v>
      </c>
    </row>
    <row r="93" spans="1:11" s="94" customFormat="1" ht="15" x14ac:dyDescent="0.2">
      <c r="A93" s="114"/>
      <c r="B93" s="119"/>
      <c r="C93" s="91" t="s">
        <v>45</v>
      </c>
      <c r="D93" s="121"/>
      <c r="E93" s="121"/>
      <c r="F93" s="92">
        <f t="shared" si="15"/>
        <v>0</v>
      </c>
      <c r="G93" s="92"/>
      <c r="H93" s="92"/>
      <c r="I93" s="92"/>
      <c r="J93" s="92"/>
      <c r="K93" s="92"/>
    </row>
    <row r="94" spans="1:11" s="94" customFormat="1" ht="30" x14ac:dyDescent="0.2">
      <c r="A94" s="114"/>
      <c r="B94" s="119"/>
      <c r="C94" s="91" t="s">
        <v>300</v>
      </c>
      <c r="D94" s="121"/>
      <c r="E94" s="121"/>
      <c r="F94" s="92">
        <f t="shared" si="15"/>
        <v>0</v>
      </c>
      <c r="G94" s="92"/>
      <c r="H94" s="92"/>
      <c r="I94" s="92"/>
      <c r="J94" s="92"/>
      <c r="K94" s="92"/>
    </row>
    <row r="95" spans="1:11" s="94" customFormat="1" ht="15" x14ac:dyDescent="0.2">
      <c r="A95" s="114"/>
      <c r="B95" s="119"/>
      <c r="C95" s="91" t="s">
        <v>46</v>
      </c>
      <c r="D95" s="121"/>
      <c r="E95" s="121"/>
      <c r="F95" s="92">
        <f t="shared" si="15"/>
        <v>0</v>
      </c>
      <c r="G95" s="92"/>
      <c r="H95" s="92"/>
      <c r="I95" s="92"/>
      <c r="J95" s="92"/>
      <c r="K95" s="92"/>
    </row>
    <row r="96" spans="1:11" s="94" customFormat="1" ht="30" x14ac:dyDescent="0.2">
      <c r="A96" s="114"/>
      <c r="B96" s="119"/>
      <c r="C96" s="91" t="s">
        <v>301</v>
      </c>
      <c r="D96" s="121"/>
      <c r="E96" s="121"/>
      <c r="F96" s="92">
        <f t="shared" si="15"/>
        <v>0</v>
      </c>
      <c r="G96" s="92"/>
      <c r="H96" s="92"/>
      <c r="I96" s="92"/>
      <c r="J96" s="92"/>
      <c r="K96" s="92"/>
    </row>
    <row r="97" spans="1:11" s="94" customFormat="1" ht="30" x14ac:dyDescent="0.2">
      <c r="A97" s="114"/>
      <c r="B97" s="119"/>
      <c r="C97" s="91" t="s">
        <v>50</v>
      </c>
      <c r="D97" s="121"/>
      <c r="E97" s="121"/>
      <c r="F97" s="92">
        <f t="shared" si="15"/>
        <v>0</v>
      </c>
      <c r="G97" s="92"/>
      <c r="H97" s="92"/>
      <c r="I97" s="92"/>
      <c r="J97" s="92"/>
      <c r="K97" s="92"/>
    </row>
    <row r="98" spans="1:11" s="94" customFormat="1" ht="15" customHeight="1" x14ac:dyDescent="0.2">
      <c r="A98" s="114" t="s">
        <v>235</v>
      </c>
      <c r="B98" s="119" t="s">
        <v>295</v>
      </c>
      <c r="C98" s="91" t="s">
        <v>43</v>
      </c>
      <c r="D98" s="121"/>
      <c r="E98" s="121"/>
      <c r="F98" s="92">
        <f t="shared" si="15"/>
        <v>605000</v>
      </c>
      <c r="G98" s="92">
        <f>SUM(G99:G105)</f>
        <v>105000</v>
      </c>
      <c r="H98" s="92">
        <f t="shared" ref="H98:K98" si="21">SUM(H99:H105)</f>
        <v>110000</v>
      </c>
      <c r="I98" s="92">
        <f t="shared" si="21"/>
        <v>120000</v>
      </c>
      <c r="J98" s="92">
        <f t="shared" si="21"/>
        <v>130000</v>
      </c>
      <c r="K98" s="92">
        <f t="shared" si="21"/>
        <v>140000</v>
      </c>
    </row>
    <row r="99" spans="1:11" s="94" customFormat="1" ht="15" x14ac:dyDescent="0.2">
      <c r="A99" s="114"/>
      <c r="B99" s="119"/>
      <c r="C99" s="91" t="s">
        <v>49</v>
      </c>
      <c r="D99" s="121"/>
      <c r="E99" s="121"/>
      <c r="F99" s="92">
        <f t="shared" si="15"/>
        <v>0</v>
      </c>
      <c r="G99" s="92"/>
      <c r="H99" s="92"/>
      <c r="I99" s="92"/>
      <c r="J99" s="92"/>
      <c r="K99" s="92"/>
    </row>
    <row r="100" spans="1:11" s="94" customFormat="1" ht="15" x14ac:dyDescent="0.2">
      <c r="A100" s="114"/>
      <c r="B100" s="119"/>
      <c r="C100" s="91" t="s">
        <v>44</v>
      </c>
      <c r="D100" s="121"/>
      <c r="E100" s="121"/>
      <c r="F100" s="92">
        <f t="shared" si="15"/>
        <v>5000</v>
      </c>
      <c r="G100" s="92">
        <v>5000</v>
      </c>
      <c r="H100" s="92">
        <v>0</v>
      </c>
      <c r="I100" s="92">
        <v>0</v>
      </c>
      <c r="J100" s="92">
        <v>0</v>
      </c>
      <c r="K100" s="92">
        <v>0</v>
      </c>
    </row>
    <row r="101" spans="1:11" s="94" customFormat="1" ht="15" x14ac:dyDescent="0.2">
      <c r="A101" s="114"/>
      <c r="B101" s="119"/>
      <c r="C101" s="91" t="s">
        <v>45</v>
      </c>
      <c r="D101" s="121"/>
      <c r="E101" s="121"/>
      <c r="F101" s="92">
        <f t="shared" si="15"/>
        <v>0</v>
      </c>
      <c r="G101" s="92"/>
      <c r="H101" s="92"/>
      <c r="I101" s="92"/>
      <c r="J101" s="92"/>
      <c r="K101" s="92"/>
    </row>
    <row r="102" spans="1:11" s="94" customFormat="1" ht="30" x14ac:dyDescent="0.2">
      <c r="A102" s="114"/>
      <c r="B102" s="119"/>
      <c r="C102" s="91" t="s">
        <v>300</v>
      </c>
      <c r="D102" s="121"/>
      <c r="E102" s="121"/>
      <c r="F102" s="92">
        <f t="shared" si="15"/>
        <v>0</v>
      </c>
      <c r="G102" s="92"/>
      <c r="H102" s="92"/>
      <c r="I102" s="92"/>
      <c r="J102" s="92"/>
      <c r="K102" s="92"/>
    </row>
    <row r="103" spans="1:11" s="94" customFormat="1" ht="15" x14ac:dyDescent="0.2">
      <c r="A103" s="114"/>
      <c r="B103" s="119"/>
      <c r="C103" s="91" t="s">
        <v>46</v>
      </c>
      <c r="D103" s="121"/>
      <c r="E103" s="121"/>
      <c r="F103" s="92">
        <f t="shared" si="15"/>
        <v>0</v>
      </c>
      <c r="G103" s="92"/>
      <c r="H103" s="92"/>
      <c r="I103" s="92"/>
      <c r="J103" s="92"/>
      <c r="K103" s="92"/>
    </row>
    <row r="104" spans="1:11" s="94" customFormat="1" ht="30" x14ac:dyDescent="0.2">
      <c r="A104" s="114"/>
      <c r="B104" s="119"/>
      <c r="C104" s="91" t="s">
        <v>301</v>
      </c>
      <c r="D104" s="121"/>
      <c r="E104" s="121"/>
      <c r="F104" s="92">
        <f t="shared" si="15"/>
        <v>600000</v>
      </c>
      <c r="G104" s="92">
        <v>100000</v>
      </c>
      <c r="H104" s="92">
        <v>110000</v>
      </c>
      <c r="I104" s="92">
        <v>120000</v>
      </c>
      <c r="J104" s="92">
        <v>130000</v>
      </c>
      <c r="K104" s="92">
        <v>140000</v>
      </c>
    </row>
    <row r="105" spans="1:11" s="94" customFormat="1" ht="30" x14ac:dyDescent="0.2">
      <c r="A105" s="114"/>
      <c r="B105" s="119"/>
      <c r="C105" s="91" t="s">
        <v>50</v>
      </c>
      <c r="D105" s="121"/>
      <c r="E105" s="121"/>
      <c r="F105" s="92">
        <f t="shared" si="15"/>
        <v>0</v>
      </c>
      <c r="G105" s="92"/>
      <c r="H105" s="92"/>
      <c r="I105" s="92"/>
      <c r="J105" s="92"/>
      <c r="K105" s="92"/>
    </row>
    <row r="106" spans="1:11" s="94" customFormat="1" ht="15" customHeight="1" x14ac:dyDescent="0.2">
      <c r="A106" s="114" t="s">
        <v>236</v>
      </c>
      <c r="B106" s="119" t="s">
        <v>273</v>
      </c>
      <c r="C106" s="91" t="s">
        <v>43</v>
      </c>
      <c r="D106" s="121"/>
      <c r="E106" s="121"/>
      <c r="F106" s="92">
        <f t="shared" si="15"/>
        <v>225366.6</v>
      </c>
      <c r="G106" s="92">
        <f>SUM(G107:G113)</f>
        <v>38191</v>
      </c>
      <c r="H106" s="92">
        <f t="shared" ref="H106:K106" si="22">SUM(H107:H113)</f>
        <v>35000</v>
      </c>
      <c r="I106" s="92">
        <f t="shared" si="22"/>
        <v>50045</v>
      </c>
      <c r="J106" s="92">
        <f t="shared" si="22"/>
        <v>53630.6</v>
      </c>
      <c r="K106" s="92">
        <f t="shared" si="22"/>
        <v>48500</v>
      </c>
    </row>
    <row r="107" spans="1:11" s="94" customFormat="1" ht="15" x14ac:dyDescent="0.2">
      <c r="A107" s="114"/>
      <c r="B107" s="119"/>
      <c r="C107" s="91" t="s">
        <v>49</v>
      </c>
      <c r="D107" s="121"/>
      <c r="E107" s="121"/>
      <c r="F107" s="92"/>
      <c r="G107" s="92"/>
      <c r="H107" s="92"/>
      <c r="I107" s="92"/>
      <c r="J107" s="92"/>
      <c r="K107" s="92"/>
    </row>
    <row r="108" spans="1:11" s="94" customFormat="1" ht="15" x14ac:dyDescent="0.2">
      <c r="A108" s="114"/>
      <c r="B108" s="119"/>
      <c r="C108" s="91" t="s">
        <v>44</v>
      </c>
      <c r="D108" s="121"/>
      <c r="E108" s="121"/>
      <c r="F108" s="92">
        <f t="shared" si="15"/>
        <v>113366.6</v>
      </c>
      <c r="G108" s="92">
        <v>18191</v>
      </c>
      <c r="H108" s="92">
        <v>15000</v>
      </c>
      <c r="I108" s="92">
        <v>28045</v>
      </c>
      <c r="J108" s="92">
        <v>29630.6</v>
      </c>
      <c r="K108" s="92">
        <v>22500</v>
      </c>
    </row>
    <row r="109" spans="1:11" s="94" customFormat="1" ht="15" x14ac:dyDescent="0.2">
      <c r="A109" s="114"/>
      <c r="B109" s="119"/>
      <c r="C109" s="91" t="s">
        <v>45</v>
      </c>
      <c r="D109" s="121"/>
      <c r="E109" s="121"/>
      <c r="F109" s="92">
        <f t="shared" si="15"/>
        <v>0</v>
      </c>
      <c r="G109" s="92"/>
      <c r="H109" s="92"/>
      <c r="I109" s="92"/>
      <c r="J109" s="92"/>
      <c r="K109" s="92"/>
    </row>
    <row r="110" spans="1:11" s="94" customFormat="1" ht="30" x14ac:dyDescent="0.2">
      <c r="A110" s="114"/>
      <c r="B110" s="119"/>
      <c r="C110" s="91" t="s">
        <v>300</v>
      </c>
      <c r="D110" s="121"/>
      <c r="E110" s="121"/>
      <c r="F110" s="92">
        <f t="shared" si="15"/>
        <v>0</v>
      </c>
      <c r="G110" s="92"/>
      <c r="H110" s="92"/>
      <c r="I110" s="92"/>
      <c r="J110" s="92"/>
      <c r="K110" s="92"/>
    </row>
    <row r="111" spans="1:11" s="94" customFormat="1" ht="15" x14ac:dyDescent="0.2">
      <c r="A111" s="114"/>
      <c r="B111" s="119"/>
      <c r="C111" s="91" t="s">
        <v>46</v>
      </c>
      <c r="D111" s="121"/>
      <c r="E111" s="121"/>
      <c r="F111" s="92">
        <f t="shared" si="15"/>
        <v>0</v>
      </c>
      <c r="G111" s="92"/>
      <c r="H111" s="92"/>
      <c r="I111" s="92"/>
      <c r="J111" s="92"/>
      <c r="K111" s="92"/>
    </row>
    <row r="112" spans="1:11" s="94" customFormat="1" ht="30" x14ac:dyDescent="0.2">
      <c r="A112" s="114"/>
      <c r="B112" s="119"/>
      <c r="C112" s="91" t="s">
        <v>301</v>
      </c>
      <c r="D112" s="121"/>
      <c r="E112" s="121"/>
      <c r="F112" s="92">
        <f t="shared" si="15"/>
        <v>112000</v>
      </c>
      <c r="G112" s="92">
        <v>20000</v>
      </c>
      <c r="H112" s="92">
        <v>20000</v>
      </c>
      <c r="I112" s="92">
        <v>22000</v>
      </c>
      <c r="J112" s="92">
        <v>24000</v>
      </c>
      <c r="K112" s="92">
        <v>26000</v>
      </c>
    </row>
    <row r="113" spans="1:14" s="94" customFormat="1" ht="30" x14ac:dyDescent="0.2">
      <c r="A113" s="114"/>
      <c r="B113" s="119"/>
      <c r="C113" s="91" t="s">
        <v>50</v>
      </c>
      <c r="D113" s="121"/>
      <c r="E113" s="121"/>
      <c r="F113" s="92">
        <f t="shared" si="15"/>
        <v>0</v>
      </c>
      <c r="G113" s="92"/>
      <c r="H113" s="92"/>
      <c r="I113" s="92"/>
      <c r="J113" s="92"/>
      <c r="K113" s="92"/>
    </row>
    <row r="114" spans="1:14" s="94" customFormat="1" ht="15" customHeight="1" x14ac:dyDescent="0.2">
      <c r="A114" s="114" t="s">
        <v>237</v>
      </c>
      <c r="B114" s="119" t="s">
        <v>274</v>
      </c>
      <c r="C114" s="91" t="s">
        <v>43</v>
      </c>
      <c r="D114" s="121"/>
      <c r="E114" s="121"/>
      <c r="F114" s="92">
        <f t="shared" si="15"/>
        <v>102315.86470999999</v>
      </c>
      <c r="G114" s="92">
        <f>G115+G118+G119+G121+G122+G123</f>
        <v>47488.000319999999</v>
      </c>
      <c r="H114" s="92">
        <f>H115+H118+H119+H121+H122+H123</f>
        <v>27619.578390000002</v>
      </c>
      <c r="I114" s="92">
        <f>I115+I118+I119+I121+I122+I123</f>
        <v>8036.9129999999996</v>
      </c>
      <c r="J114" s="92">
        <f>J115+J118+J119+J121+J122+J123</f>
        <v>8171.3729999999996</v>
      </c>
      <c r="K114" s="92">
        <f>K115+K118+K119+K121+K122+K123</f>
        <v>11000</v>
      </c>
    </row>
    <row r="115" spans="1:14" s="94" customFormat="1" ht="15" x14ac:dyDescent="0.2">
      <c r="A115" s="114"/>
      <c r="B115" s="119"/>
      <c r="C115" s="91" t="s">
        <v>49</v>
      </c>
      <c r="D115" s="121"/>
      <c r="E115" s="121"/>
      <c r="F115" s="92">
        <f t="shared" si="15"/>
        <v>53893.000319999999</v>
      </c>
      <c r="G115" s="92">
        <f>SUM(G116:G117)</f>
        <v>41893.000319999999</v>
      </c>
      <c r="H115" s="92">
        <v>12000</v>
      </c>
      <c r="I115" s="92"/>
      <c r="J115" s="92"/>
      <c r="K115" s="92"/>
    </row>
    <row r="116" spans="1:14" s="94" customFormat="1" ht="45" x14ac:dyDescent="0.2">
      <c r="A116" s="114"/>
      <c r="B116" s="119"/>
      <c r="C116" s="91" t="s">
        <v>278</v>
      </c>
      <c r="D116" s="121"/>
      <c r="E116" s="121"/>
      <c r="F116" s="92">
        <f t="shared" si="15"/>
        <v>21893.000319999999</v>
      </c>
      <c r="G116" s="92">
        <v>21893.000319999999</v>
      </c>
      <c r="H116" s="92"/>
      <c r="I116" s="92"/>
      <c r="J116" s="92"/>
      <c r="K116" s="92"/>
    </row>
    <row r="117" spans="1:14" s="94" customFormat="1" ht="30" x14ac:dyDescent="0.2">
      <c r="A117" s="114"/>
      <c r="B117" s="119"/>
      <c r="C117" s="91" t="s">
        <v>299</v>
      </c>
      <c r="D117" s="121"/>
      <c r="E117" s="121"/>
      <c r="F117" s="92">
        <f t="shared" si="15"/>
        <v>20000</v>
      </c>
      <c r="G117" s="92">
        <v>20000</v>
      </c>
      <c r="H117" s="92"/>
      <c r="I117" s="92"/>
      <c r="J117" s="92"/>
      <c r="K117" s="92"/>
    </row>
    <row r="118" spans="1:14" s="94" customFormat="1" ht="15" x14ac:dyDescent="0.2">
      <c r="A118" s="114"/>
      <c r="B118" s="119"/>
      <c r="C118" s="91" t="s">
        <v>44</v>
      </c>
      <c r="D118" s="121"/>
      <c r="E118" s="121"/>
      <c r="F118" s="92">
        <f t="shared" si="15"/>
        <v>48422.864390000002</v>
      </c>
      <c r="G118" s="92">
        <v>5595</v>
      </c>
      <c r="H118" s="92">
        <v>15619.578390000001</v>
      </c>
      <c r="I118" s="92">
        <v>8036.9129999999996</v>
      </c>
      <c r="J118" s="92">
        <v>8171.3729999999996</v>
      </c>
      <c r="K118" s="92">
        <v>11000</v>
      </c>
      <c r="L118" s="95">
        <f>H118+H128+H136+H144+H152+H160+H168+H176+H192+H200</f>
        <v>57979.460879999999</v>
      </c>
      <c r="M118" s="95">
        <f>I118+I128+I136+I144+I152+I160+I168+I176+I192+I200</f>
        <v>31636.913</v>
      </c>
      <c r="N118" s="95">
        <f>J118+J128+J136+J144+J152+J160+J168+J176+J192+J200</f>
        <v>31171.373</v>
      </c>
    </row>
    <row r="119" spans="1:14" s="94" customFormat="1" ht="15" x14ac:dyDescent="0.2">
      <c r="A119" s="114"/>
      <c r="B119" s="119"/>
      <c r="C119" s="91" t="s">
        <v>45</v>
      </c>
      <c r="D119" s="121"/>
      <c r="E119" s="121"/>
      <c r="F119" s="92">
        <f t="shared" si="15"/>
        <v>0</v>
      </c>
      <c r="G119" s="92"/>
      <c r="H119" s="92"/>
      <c r="I119" s="92"/>
      <c r="J119" s="92"/>
      <c r="K119" s="92"/>
    </row>
    <row r="120" spans="1:14" s="94" customFormat="1" ht="30" x14ac:dyDescent="0.2">
      <c r="A120" s="114"/>
      <c r="B120" s="119"/>
      <c r="C120" s="91" t="s">
        <v>300</v>
      </c>
      <c r="D120" s="121"/>
      <c r="E120" s="121"/>
      <c r="F120" s="92">
        <f t="shared" si="15"/>
        <v>0</v>
      </c>
      <c r="G120" s="92"/>
      <c r="H120" s="92"/>
      <c r="I120" s="92"/>
      <c r="J120" s="92"/>
      <c r="K120" s="92"/>
    </row>
    <row r="121" spans="1:14" s="94" customFormat="1" ht="15" x14ac:dyDescent="0.2">
      <c r="A121" s="114"/>
      <c r="B121" s="119"/>
      <c r="C121" s="91" t="s">
        <v>46</v>
      </c>
      <c r="D121" s="121"/>
      <c r="E121" s="121"/>
      <c r="F121" s="92">
        <f t="shared" si="15"/>
        <v>0</v>
      </c>
      <c r="G121" s="92"/>
      <c r="H121" s="92"/>
      <c r="I121" s="92"/>
      <c r="J121" s="92"/>
      <c r="K121" s="92"/>
    </row>
    <row r="122" spans="1:14" s="94" customFormat="1" ht="30" x14ac:dyDescent="0.2">
      <c r="A122" s="114"/>
      <c r="B122" s="119"/>
      <c r="C122" s="91" t="s">
        <v>301</v>
      </c>
      <c r="D122" s="121"/>
      <c r="E122" s="121"/>
      <c r="F122" s="92">
        <f t="shared" si="15"/>
        <v>0</v>
      </c>
      <c r="G122" s="92"/>
      <c r="H122" s="92"/>
      <c r="I122" s="92"/>
      <c r="J122" s="92"/>
      <c r="K122" s="92"/>
    </row>
    <row r="123" spans="1:14" s="94" customFormat="1" ht="30" x14ac:dyDescent="0.2">
      <c r="A123" s="114"/>
      <c r="B123" s="119"/>
      <c r="C123" s="91" t="s">
        <v>50</v>
      </c>
      <c r="D123" s="121"/>
      <c r="E123" s="121"/>
      <c r="F123" s="92">
        <f t="shared" si="15"/>
        <v>0</v>
      </c>
      <c r="G123" s="92"/>
      <c r="H123" s="92"/>
      <c r="I123" s="92"/>
      <c r="J123" s="92"/>
      <c r="K123" s="92"/>
    </row>
    <row r="124" spans="1:14" s="94" customFormat="1" ht="15" customHeight="1" x14ac:dyDescent="0.2">
      <c r="A124" s="114" t="s">
        <v>238</v>
      </c>
      <c r="B124" s="119" t="s">
        <v>275</v>
      </c>
      <c r="C124" s="91" t="s">
        <v>43</v>
      </c>
      <c r="D124" s="121"/>
      <c r="E124" s="121"/>
      <c r="F124" s="92">
        <f t="shared" si="15"/>
        <v>127599.07119</v>
      </c>
      <c r="G124" s="92">
        <f>G125+G128+G129+G131+G132+G133</f>
        <v>53199.071190000002</v>
      </c>
      <c r="H124" s="92">
        <f t="shared" ref="H124:K124" si="23">H125+H128+H129+H131+H132+H133</f>
        <v>42000</v>
      </c>
      <c r="I124" s="92">
        <f t="shared" si="23"/>
        <v>8700</v>
      </c>
      <c r="J124" s="92">
        <f t="shared" si="23"/>
        <v>8700</v>
      </c>
      <c r="K124" s="92">
        <f t="shared" si="23"/>
        <v>15000</v>
      </c>
    </row>
    <row r="125" spans="1:14" s="94" customFormat="1" ht="15" x14ac:dyDescent="0.2">
      <c r="A125" s="114"/>
      <c r="B125" s="119"/>
      <c r="C125" s="91" t="s">
        <v>49</v>
      </c>
      <c r="D125" s="121"/>
      <c r="E125" s="121"/>
      <c r="F125" s="92">
        <f>SUM(G125:K125)</f>
        <v>58199.071190000002</v>
      </c>
      <c r="G125" s="92">
        <f>SUM(G126:G127)</f>
        <v>43199.071190000002</v>
      </c>
      <c r="H125" s="92">
        <v>15000</v>
      </c>
      <c r="I125" s="92"/>
      <c r="J125" s="92"/>
      <c r="K125" s="92"/>
    </row>
    <row r="126" spans="1:14" s="94" customFormat="1" ht="45" x14ac:dyDescent="0.2">
      <c r="A126" s="114"/>
      <c r="B126" s="119"/>
      <c r="C126" s="91" t="s">
        <v>279</v>
      </c>
      <c r="D126" s="121"/>
      <c r="E126" s="121"/>
      <c r="F126" s="92">
        <f t="shared" si="15"/>
        <v>13199.071190000001</v>
      </c>
      <c r="G126" s="92">
        <v>13199.071190000001</v>
      </c>
      <c r="H126" s="92"/>
      <c r="I126" s="92"/>
      <c r="J126" s="92"/>
      <c r="K126" s="92"/>
    </row>
    <row r="127" spans="1:14" s="94" customFormat="1" ht="30" x14ac:dyDescent="0.2">
      <c r="A127" s="114"/>
      <c r="B127" s="119"/>
      <c r="C127" s="91" t="s">
        <v>299</v>
      </c>
      <c r="D127" s="121"/>
      <c r="E127" s="121"/>
      <c r="F127" s="92">
        <f>SUM(G127:K127)</f>
        <v>30000</v>
      </c>
      <c r="G127" s="92">
        <v>30000</v>
      </c>
      <c r="H127" s="92"/>
      <c r="I127" s="92"/>
      <c r="J127" s="92"/>
      <c r="K127" s="92"/>
    </row>
    <row r="128" spans="1:14" s="94" customFormat="1" ht="15" x14ac:dyDescent="0.2">
      <c r="A128" s="114"/>
      <c r="B128" s="119"/>
      <c r="C128" s="91" t="s">
        <v>44</v>
      </c>
      <c r="D128" s="121"/>
      <c r="E128" s="121"/>
      <c r="F128" s="92">
        <f>SUM(G128:K128)</f>
        <v>69400</v>
      </c>
      <c r="G128" s="92">
        <v>10000</v>
      </c>
      <c r="H128" s="92">
        <v>27000</v>
      </c>
      <c r="I128" s="92">
        <v>8700</v>
      </c>
      <c r="J128" s="92">
        <v>8700</v>
      </c>
      <c r="K128" s="92">
        <v>15000</v>
      </c>
    </row>
    <row r="129" spans="1:11" s="94" customFormat="1" ht="15" x14ac:dyDescent="0.2">
      <c r="A129" s="114"/>
      <c r="B129" s="119"/>
      <c r="C129" s="91" t="s">
        <v>45</v>
      </c>
      <c r="D129" s="121"/>
      <c r="E129" s="121"/>
      <c r="F129" s="92">
        <f t="shared" si="15"/>
        <v>0</v>
      </c>
      <c r="G129" s="92"/>
      <c r="H129" s="92"/>
      <c r="I129" s="92"/>
      <c r="J129" s="92"/>
      <c r="K129" s="92"/>
    </row>
    <row r="130" spans="1:11" s="94" customFormat="1" ht="30" x14ac:dyDescent="0.2">
      <c r="A130" s="114"/>
      <c r="B130" s="119"/>
      <c r="C130" s="91" t="s">
        <v>300</v>
      </c>
      <c r="D130" s="121"/>
      <c r="E130" s="121"/>
      <c r="F130" s="92">
        <f t="shared" si="15"/>
        <v>0</v>
      </c>
      <c r="G130" s="92"/>
      <c r="H130" s="92"/>
      <c r="I130" s="92"/>
      <c r="J130" s="92"/>
      <c r="K130" s="92"/>
    </row>
    <row r="131" spans="1:11" s="94" customFormat="1" ht="15" x14ac:dyDescent="0.2">
      <c r="A131" s="114"/>
      <c r="B131" s="119"/>
      <c r="C131" s="91" t="s">
        <v>46</v>
      </c>
      <c r="D131" s="121"/>
      <c r="E131" s="121"/>
      <c r="F131" s="92">
        <f t="shared" si="15"/>
        <v>0</v>
      </c>
      <c r="G131" s="92"/>
      <c r="H131" s="92"/>
      <c r="I131" s="92"/>
      <c r="J131" s="92"/>
      <c r="K131" s="92"/>
    </row>
    <row r="132" spans="1:11" s="94" customFormat="1" ht="30" x14ac:dyDescent="0.2">
      <c r="A132" s="114"/>
      <c r="B132" s="119"/>
      <c r="C132" s="91" t="s">
        <v>301</v>
      </c>
      <c r="D132" s="121"/>
      <c r="E132" s="121"/>
      <c r="F132" s="92">
        <f t="shared" si="15"/>
        <v>0</v>
      </c>
      <c r="G132" s="92"/>
      <c r="H132" s="92"/>
      <c r="I132" s="92"/>
      <c r="J132" s="92"/>
      <c r="K132" s="92"/>
    </row>
    <row r="133" spans="1:11" s="94" customFormat="1" ht="30" x14ac:dyDescent="0.2">
      <c r="A133" s="114"/>
      <c r="B133" s="119"/>
      <c r="C133" s="91" t="s">
        <v>50</v>
      </c>
      <c r="D133" s="121"/>
      <c r="E133" s="121"/>
      <c r="F133" s="92">
        <f t="shared" si="15"/>
        <v>0</v>
      </c>
      <c r="G133" s="92"/>
      <c r="H133" s="92"/>
      <c r="I133" s="92"/>
      <c r="J133" s="92"/>
      <c r="K133" s="92"/>
    </row>
    <row r="134" spans="1:11" s="94" customFormat="1" ht="15" customHeight="1" x14ac:dyDescent="0.2">
      <c r="A134" s="114" t="s">
        <v>239</v>
      </c>
      <c r="B134" s="119" t="s">
        <v>303</v>
      </c>
      <c r="C134" s="91" t="s">
        <v>43</v>
      </c>
      <c r="D134" s="121"/>
      <c r="E134" s="121"/>
      <c r="F134" s="92">
        <f t="shared" si="15"/>
        <v>10000</v>
      </c>
      <c r="G134" s="92">
        <f>SUM(G135:G141)</f>
        <v>3000</v>
      </c>
      <c r="H134" s="92">
        <f>SUM(H135:H141)</f>
        <v>3000</v>
      </c>
      <c r="I134" s="92">
        <f>SUM(I135:I141)</f>
        <v>1000</v>
      </c>
      <c r="J134" s="92">
        <f>SUM(J135:J141)</f>
        <v>1000</v>
      </c>
      <c r="K134" s="92">
        <f>SUM(K135:K141)</f>
        <v>2000</v>
      </c>
    </row>
    <row r="135" spans="1:11" s="94" customFormat="1" ht="15" x14ac:dyDescent="0.2">
      <c r="A135" s="114"/>
      <c r="B135" s="119"/>
      <c r="C135" s="91" t="s">
        <v>49</v>
      </c>
      <c r="D135" s="121"/>
      <c r="E135" s="121"/>
      <c r="F135" s="92">
        <f t="shared" si="15"/>
        <v>3000</v>
      </c>
      <c r="G135" s="92">
        <v>2000</v>
      </c>
      <c r="H135" s="92">
        <v>1000</v>
      </c>
      <c r="I135" s="92"/>
      <c r="J135" s="92"/>
      <c r="K135" s="92"/>
    </row>
    <row r="136" spans="1:11" s="94" customFormat="1" ht="15" x14ac:dyDescent="0.2">
      <c r="A136" s="114"/>
      <c r="B136" s="119"/>
      <c r="C136" s="91" t="s">
        <v>44</v>
      </c>
      <c r="D136" s="121"/>
      <c r="E136" s="121"/>
      <c r="F136" s="92">
        <f t="shared" si="15"/>
        <v>7000</v>
      </c>
      <c r="G136" s="92">
        <v>1000</v>
      </c>
      <c r="H136" s="92">
        <v>2000</v>
      </c>
      <c r="I136" s="92">
        <v>1000</v>
      </c>
      <c r="J136" s="92">
        <v>1000</v>
      </c>
      <c r="K136" s="92">
        <v>2000</v>
      </c>
    </row>
    <row r="137" spans="1:11" s="94" customFormat="1" ht="15" x14ac:dyDescent="0.2">
      <c r="A137" s="114"/>
      <c r="B137" s="119"/>
      <c r="C137" s="91" t="s">
        <v>45</v>
      </c>
      <c r="D137" s="121"/>
      <c r="E137" s="121"/>
      <c r="F137" s="92">
        <f t="shared" si="15"/>
        <v>0</v>
      </c>
      <c r="G137" s="92"/>
      <c r="H137" s="92"/>
      <c r="I137" s="92"/>
      <c r="J137" s="92"/>
      <c r="K137" s="92"/>
    </row>
    <row r="138" spans="1:11" s="94" customFormat="1" ht="30" x14ac:dyDescent="0.2">
      <c r="A138" s="114"/>
      <c r="B138" s="119"/>
      <c r="C138" s="91" t="s">
        <v>300</v>
      </c>
      <c r="D138" s="121"/>
      <c r="E138" s="121"/>
      <c r="F138" s="92">
        <f t="shared" si="15"/>
        <v>0</v>
      </c>
      <c r="G138" s="92"/>
      <c r="H138" s="92"/>
      <c r="I138" s="92"/>
      <c r="J138" s="92"/>
      <c r="K138" s="92"/>
    </row>
    <row r="139" spans="1:11" s="94" customFormat="1" ht="15" x14ac:dyDescent="0.2">
      <c r="A139" s="114"/>
      <c r="B139" s="119"/>
      <c r="C139" s="91" t="s">
        <v>46</v>
      </c>
      <c r="D139" s="121"/>
      <c r="E139" s="121"/>
      <c r="F139" s="92">
        <f t="shared" si="15"/>
        <v>0</v>
      </c>
      <c r="G139" s="92"/>
      <c r="H139" s="92"/>
      <c r="I139" s="92"/>
      <c r="J139" s="92"/>
      <c r="K139" s="92"/>
    </row>
    <row r="140" spans="1:11" s="94" customFormat="1" ht="30" x14ac:dyDescent="0.2">
      <c r="A140" s="114"/>
      <c r="B140" s="119"/>
      <c r="C140" s="91" t="s">
        <v>301</v>
      </c>
      <c r="D140" s="121"/>
      <c r="E140" s="121"/>
      <c r="F140" s="92">
        <f t="shared" si="15"/>
        <v>0</v>
      </c>
      <c r="G140" s="92"/>
      <c r="H140" s="92"/>
      <c r="I140" s="92"/>
      <c r="J140" s="92"/>
      <c r="K140" s="92"/>
    </row>
    <row r="141" spans="1:11" s="94" customFormat="1" ht="30" x14ac:dyDescent="0.2">
      <c r="A141" s="114"/>
      <c r="B141" s="119"/>
      <c r="C141" s="91" t="s">
        <v>50</v>
      </c>
      <c r="D141" s="121"/>
      <c r="E141" s="121"/>
      <c r="F141" s="92">
        <f t="shared" si="15"/>
        <v>0</v>
      </c>
      <c r="G141" s="92"/>
      <c r="H141" s="92"/>
      <c r="I141" s="92"/>
      <c r="J141" s="92"/>
      <c r="K141" s="92"/>
    </row>
    <row r="142" spans="1:11" s="94" customFormat="1" ht="15" customHeight="1" x14ac:dyDescent="0.2">
      <c r="A142" s="114" t="s">
        <v>240</v>
      </c>
      <c r="B142" s="119" t="s">
        <v>241</v>
      </c>
      <c r="C142" s="91" t="s">
        <v>43</v>
      </c>
      <c r="D142" s="121"/>
      <c r="E142" s="121"/>
      <c r="F142" s="92">
        <f t="shared" si="15"/>
        <v>5000</v>
      </c>
      <c r="G142" s="92">
        <f>SUM(G143:G149)</f>
        <v>5000</v>
      </c>
      <c r="H142" s="92">
        <f t="shared" ref="H142:K142" si="24">SUM(H143:H149)</f>
        <v>0</v>
      </c>
      <c r="I142" s="92">
        <f t="shared" si="24"/>
        <v>0</v>
      </c>
      <c r="J142" s="92">
        <f t="shared" si="24"/>
        <v>0</v>
      </c>
      <c r="K142" s="92">
        <f t="shared" si="24"/>
        <v>0</v>
      </c>
    </row>
    <row r="143" spans="1:11" s="94" customFormat="1" ht="15" x14ac:dyDescent="0.2">
      <c r="A143" s="114"/>
      <c r="B143" s="119"/>
      <c r="C143" s="91" t="s">
        <v>49</v>
      </c>
      <c r="D143" s="121"/>
      <c r="E143" s="121"/>
      <c r="F143" s="92">
        <f t="shared" ref="F143:F210" si="25">SUM(G143:K143)</f>
        <v>0</v>
      </c>
      <c r="G143" s="92"/>
      <c r="H143" s="92"/>
      <c r="I143" s="92"/>
      <c r="J143" s="92"/>
      <c r="K143" s="92"/>
    </row>
    <row r="144" spans="1:11" s="94" customFormat="1" ht="15" x14ac:dyDescent="0.2">
      <c r="A144" s="114"/>
      <c r="B144" s="119"/>
      <c r="C144" s="91" t="s">
        <v>44</v>
      </c>
      <c r="D144" s="121"/>
      <c r="E144" s="121"/>
      <c r="F144" s="92">
        <f t="shared" si="25"/>
        <v>5000</v>
      </c>
      <c r="G144" s="92">
        <v>5000</v>
      </c>
      <c r="H144" s="92">
        <v>0</v>
      </c>
      <c r="I144" s="92">
        <v>0</v>
      </c>
      <c r="J144" s="92">
        <v>0</v>
      </c>
      <c r="K144" s="92">
        <v>0</v>
      </c>
    </row>
    <row r="145" spans="1:11" s="94" customFormat="1" ht="15" x14ac:dyDescent="0.2">
      <c r="A145" s="114"/>
      <c r="B145" s="119"/>
      <c r="C145" s="91" t="s">
        <v>45</v>
      </c>
      <c r="D145" s="121"/>
      <c r="E145" s="121"/>
      <c r="F145" s="92">
        <f t="shared" si="25"/>
        <v>0</v>
      </c>
      <c r="G145" s="92"/>
      <c r="H145" s="92"/>
      <c r="I145" s="92"/>
      <c r="J145" s="92"/>
      <c r="K145" s="92"/>
    </row>
    <row r="146" spans="1:11" s="94" customFormat="1" ht="30" x14ac:dyDescent="0.2">
      <c r="A146" s="114"/>
      <c r="B146" s="119"/>
      <c r="C146" s="91" t="s">
        <v>300</v>
      </c>
      <c r="D146" s="121"/>
      <c r="E146" s="121"/>
      <c r="F146" s="92">
        <f t="shared" si="25"/>
        <v>0</v>
      </c>
      <c r="G146" s="92"/>
      <c r="H146" s="92"/>
      <c r="I146" s="92"/>
      <c r="J146" s="92"/>
      <c r="K146" s="92"/>
    </row>
    <row r="147" spans="1:11" s="94" customFormat="1" ht="15" x14ac:dyDescent="0.2">
      <c r="A147" s="114"/>
      <c r="B147" s="119"/>
      <c r="C147" s="91" t="s">
        <v>46</v>
      </c>
      <c r="D147" s="121"/>
      <c r="E147" s="121"/>
      <c r="F147" s="92">
        <f t="shared" si="25"/>
        <v>0</v>
      </c>
      <c r="G147" s="92"/>
      <c r="H147" s="92"/>
      <c r="I147" s="92"/>
      <c r="J147" s="92"/>
      <c r="K147" s="92"/>
    </row>
    <row r="148" spans="1:11" s="94" customFormat="1" ht="30" x14ac:dyDescent="0.2">
      <c r="A148" s="114"/>
      <c r="B148" s="119"/>
      <c r="C148" s="91" t="s">
        <v>301</v>
      </c>
      <c r="D148" s="121"/>
      <c r="E148" s="121"/>
      <c r="F148" s="92">
        <f t="shared" si="25"/>
        <v>0</v>
      </c>
      <c r="G148" s="92"/>
      <c r="H148" s="92"/>
      <c r="I148" s="92"/>
      <c r="J148" s="92"/>
      <c r="K148" s="92"/>
    </row>
    <row r="149" spans="1:11" s="94" customFormat="1" ht="39.75" customHeight="1" x14ac:dyDescent="0.2">
      <c r="A149" s="114"/>
      <c r="B149" s="119"/>
      <c r="C149" s="91" t="s">
        <v>50</v>
      </c>
      <c r="D149" s="121"/>
      <c r="E149" s="121"/>
      <c r="F149" s="92">
        <f t="shared" si="25"/>
        <v>0</v>
      </c>
      <c r="G149" s="92"/>
      <c r="H149" s="92"/>
      <c r="I149" s="92"/>
      <c r="J149" s="92"/>
      <c r="K149" s="92"/>
    </row>
    <row r="150" spans="1:11" s="94" customFormat="1" ht="20.25" customHeight="1" x14ac:dyDescent="0.2">
      <c r="A150" s="114" t="s">
        <v>242</v>
      </c>
      <c r="B150" s="124" t="s">
        <v>266</v>
      </c>
      <c r="C150" s="91" t="s">
        <v>43</v>
      </c>
      <c r="D150" s="127"/>
      <c r="E150" s="128"/>
      <c r="F150" s="92">
        <f>SUM(F151:F157)</f>
        <v>17291.38349</v>
      </c>
      <c r="G150" s="92">
        <f t="shared" ref="G150:K150" si="26">SUM(G151:G157)</f>
        <v>0</v>
      </c>
      <c r="H150" s="92">
        <f t="shared" si="26"/>
        <v>2291.3834900000002</v>
      </c>
      <c r="I150" s="92">
        <f t="shared" si="26"/>
        <v>5000</v>
      </c>
      <c r="J150" s="92">
        <f t="shared" si="26"/>
        <v>5000</v>
      </c>
      <c r="K150" s="92">
        <f t="shared" si="26"/>
        <v>5000</v>
      </c>
    </row>
    <row r="151" spans="1:11" s="94" customFormat="1" ht="18" customHeight="1" x14ac:dyDescent="0.2">
      <c r="A151" s="114"/>
      <c r="B151" s="125"/>
      <c r="C151" s="91" t="s">
        <v>49</v>
      </c>
      <c r="D151" s="129"/>
      <c r="E151" s="130"/>
      <c r="F151" s="92">
        <f t="shared" si="25"/>
        <v>0</v>
      </c>
      <c r="G151" s="92"/>
      <c r="H151" s="92"/>
      <c r="I151" s="92"/>
      <c r="J151" s="92"/>
      <c r="K151" s="92"/>
    </row>
    <row r="152" spans="1:11" s="94" customFormat="1" ht="18.75" customHeight="1" x14ac:dyDescent="0.2">
      <c r="A152" s="114"/>
      <c r="B152" s="125"/>
      <c r="C152" s="91" t="s">
        <v>44</v>
      </c>
      <c r="D152" s="129"/>
      <c r="E152" s="130"/>
      <c r="F152" s="92">
        <f t="shared" si="25"/>
        <v>17291.38349</v>
      </c>
      <c r="G152" s="92">
        <v>0</v>
      </c>
      <c r="H152" s="92">
        <f>2300-8.61651</f>
        <v>2291.3834900000002</v>
      </c>
      <c r="I152" s="92">
        <v>5000</v>
      </c>
      <c r="J152" s="92">
        <v>5000</v>
      </c>
      <c r="K152" s="92">
        <v>5000</v>
      </c>
    </row>
    <row r="153" spans="1:11" s="94" customFormat="1" ht="21" customHeight="1" x14ac:dyDescent="0.2">
      <c r="A153" s="114"/>
      <c r="B153" s="125"/>
      <c r="C153" s="91" t="s">
        <v>45</v>
      </c>
      <c r="D153" s="129"/>
      <c r="E153" s="130"/>
      <c r="F153" s="92">
        <f t="shared" si="25"/>
        <v>0</v>
      </c>
      <c r="G153" s="92"/>
      <c r="H153" s="92"/>
      <c r="I153" s="92"/>
      <c r="J153" s="92"/>
      <c r="K153" s="92"/>
    </row>
    <row r="154" spans="1:11" s="94" customFormat="1" ht="21" customHeight="1" x14ac:dyDescent="0.2">
      <c r="A154" s="114"/>
      <c r="B154" s="125"/>
      <c r="C154" s="91" t="s">
        <v>300</v>
      </c>
      <c r="D154" s="129"/>
      <c r="E154" s="130"/>
      <c r="F154" s="92">
        <f t="shared" si="25"/>
        <v>0</v>
      </c>
      <c r="G154" s="92"/>
      <c r="H154" s="92"/>
      <c r="I154" s="92"/>
      <c r="J154" s="92"/>
      <c r="K154" s="92"/>
    </row>
    <row r="155" spans="1:11" s="94" customFormat="1" ht="21" customHeight="1" x14ac:dyDescent="0.2">
      <c r="A155" s="114"/>
      <c r="B155" s="125"/>
      <c r="C155" s="91" t="s">
        <v>46</v>
      </c>
      <c r="D155" s="129"/>
      <c r="E155" s="130"/>
      <c r="F155" s="92">
        <f t="shared" si="25"/>
        <v>0</v>
      </c>
      <c r="G155" s="92"/>
      <c r="H155" s="92"/>
      <c r="I155" s="92"/>
      <c r="J155" s="92"/>
      <c r="K155" s="92"/>
    </row>
    <row r="156" spans="1:11" s="94" customFormat="1" ht="20.25" customHeight="1" x14ac:dyDescent="0.2">
      <c r="A156" s="114"/>
      <c r="B156" s="125"/>
      <c r="C156" s="91" t="s">
        <v>301</v>
      </c>
      <c r="D156" s="129"/>
      <c r="E156" s="130"/>
      <c r="F156" s="92">
        <f t="shared" si="25"/>
        <v>0</v>
      </c>
      <c r="G156" s="92"/>
      <c r="H156" s="92"/>
      <c r="I156" s="92"/>
      <c r="J156" s="92"/>
      <c r="K156" s="92"/>
    </row>
    <row r="157" spans="1:11" s="94" customFormat="1" ht="31.5" customHeight="1" x14ac:dyDescent="0.2">
      <c r="A157" s="114"/>
      <c r="B157" s="126"/>
      <c r="C157" s="91" t="s">
        <v>50</v>
      </c>
      <c r="D157" s="131"/>
      <c r="E157" s="132"/>
      <c r="F157" s="92">
        <f t="shared" si="25"/>
        <v>0</v>
      </c>
      <c r="G157" s="92"/>
      <c r="H157" s="92"/>
      <c r="I157" s="92"/>
      <c r="J157" s="92"/>
      <c r="K157" s="92"/>
    </row>
    <row r="158" spans="1:11" s="94" customFormat="1" ht="15" customHeight="1" x14ac:dyDescent="0.2">
      <c r="A158" s="114" t="s">
        <v>243</v>
      </c>
      <c r="B158" s="119" t="s">
        <v>289</v>
      </c>
      <c r="C158" s="91" t="s">
        <v>43</v>
      </c>
      <c r="D158" s="121"/>
      <c r="E158" s="121"/>
      <c r="F158" s="92">
        <f t="shared" si="25"/>
        <v>1000</v>
      </c>
      <c r="G158" s="92">
        <f>SUM(G159:G165)</f>
        <v>1000</v>
      </c>
      <c r="H158" s="92">
        <f t="shared" ref="H158:K158" si="27">SUM(H159:H165)</f>
        <v>0</v>
      </c>
      <c r="I158" s="92">
        <f t="shared" si="27"/>
        <v>0</v>
      </c>
      <c r="J158" s="92">
        <f t="shared" si="27"/>
        <v>0</v>
      </c>
      <c r="K158" s="92">
        <f t="shared" si="27"/>
        <v>0</v>
      </c>
    </row>
    <row r="159" spans="1:11" s="94" customFormat="1" ht="15" x14ac:dyDescent="0.2">
      <c r="A159" s="114"/>
      <c r="B159" s="119"/>
      <c r="C159" s="91" t="s">
        <v>49</v>
      </c>
      <c r="D159" s="121"/>
      <c r="E159" s="121"/>
      <c r="F159" s="92">
        <v>0</v>
      </c>
      <c r="G159" s="92">
        <v>0</v>
      </c>
      <c r="H159" s="92"/>
      <c r="I159" s="92"/>
      <c r="J159" s="92"/>
      <c r="K159" s="92"/>
    </row>
    <row r="160" spans="1:11" s="94" customFormat="1" ht="15" x14ac:dyDescent="0.2">
      <c r="A160" s="114"/>
      <c r="B160" s="119"/>
      <c r="C160" s="91" t="s">
        <v>44</v>
      </c>
      <c r="D160" s="121"/>
      <c r="E160" s="121"/>
      <c r="F160" s="92">
        <f t="shared" si="25"/>
        <v>1000</v>
      </c>
      <c r="G160" s="92">
        <v>1000</v>
      </c>
      <c r="H160" s="92">
        <v>0</v>
      </c>
      <c r="I160" s="92">
        <v>0</v>
      </c>
      <c r="J160" s="92">
        <v>0</v>
      </c>
      <c r="K160" s="92">
        <v>0</v>
      </c>
    </row>
    <row r="161" spans="1:11" s="94" customFormat="1" ht="15" x14ac:dyDescent="0.2">
      <c r="A161" s="114"/>
      <c r="B161" s="119"/>
      <c r="C161" s="91" t="s">
        <v>45</v>
      </c>
      <c r="D161" s="121"/>
      <c r="E161" s="121"/>
      <c r="F161" s="92">
        <f t="shared" si="25"/>
        <v>0</v>
      </c>
      <c r="G161" s="92"/>
      <c r="H161" s="92"/>
      <c r="I161" s="92"/>
      <c r="J161" s="92"/>
      <c r="K161" s="92"/>
    </row>
    <row r="162" spans="1:11" s="94" customFormat="1" ht="30" x14ac:dyDescent="0.2">
      <c r="A162" s="114"/>
      <c r="B162" s="119"/>
      <c r="C162" s="91" t="s">
        <v>300</v>
      </c>
      <c r="D162" s="121"/>
      <c r="E162" s="121"/>
      <c r="F162" s="92">
        <f t="shared" si="25"/>
        <v>0</v>
      </c>
      <c r="G162" s="92"/>
      <c r="H162" s="92"/>
      <c r="I162" s="92"/>
      <c r="J162" s="92"/>
      <c r="K162" s="92"/>
    </row>
    <row r="163" spans="1:11" s="94" customFormat="1" ht="15" x14ac:dyDescent="0.2">
      <c r="A163" s="114"/>
      <c r="B163" s="119"/>
      <c r="C163" s="91" t="s">
        <v>46</v>
      </c>
      <c r="D163" s="121"/>
      <c r="E163" s="121"/>
      <c r="F163" s="92">
        <f t="shared" si="25"/>
        <v>0</v>
      </c>
      <c r="G163" s="92"/>
      <c r="H163" s="92"/>
      <c r="I163" s="92"/>
      <c r="J163" s="92"/>
      <c r="K163" s="92"/>
    </row>
    <row r="164" spans="1:11" s="94" customFormat="1" ht="30" x14ac:dyDescent="0.2">
      <c r="A164" s="114"/>
      <c r="B164" s="119"/>
      <c r="C164" s="91" t="s">
        <v>301</v>
      </c>
      <c r="D164" s="121"/>
      <c r="E164" s="121"/>
      <c r="F164" s="92">
        <f t="shared" si="25"/>
        <v>0</v>
      </c>
      <c r="G164" s="92"/>
      <c r="H164" s="92"/>
      <c r="I164" s="92"/>
      <c r="J164" s="92"/>
      <c r="K164" s="92"/>
    </row>
    <row r="165" spans="1:11" s="94" customFormat="1" ht="30" x14ac:dyDescent="0.2">
      <c r="A165" s="114"/>
      <c r="B165" s="119"/>
      <c r="C165" s="91" t="s">
        <v>50</v>
      </c>
      <c r="D165" s="121"/>
      <c r="E165" s="121"/>
      <c r="F165" s="92">
        <f t="shared" si="25"/>
        <v>0</v>
      </c>
      <c r="G165" s="92"/>
      <c r="H165" s="92"/>
      <c r="I165" s="92"/>
      <c r="J165" s="92"/>
      <c r="K165" s="92"/>
    </row>
    <row r="166" spans="1:11" s="94" customFormat="1" ht="15" customHeight="1" x14ac:dyDescent="0.2">
      <c r="A166" s="114" t="s">
        <v>245</v>
      </c>
      <c r="B166" s="119" t="s">
        <v>290</v>
      </c>
      <c r="C166" s="91" t="s">
        <v>43</v>
      </c>
      <c r="D166" s="127"/>
      <c r="E166" s="128"/>
      <c r="F166" s="92">
        <f>SUM(F167:F173)</f>
        <v>4000</v>
      </c>
      <c r="G166" s="92">
        <f t="shared" ref="G166:K166" si="28">SUM(G167:G173)</f>
        <v>0</v>
      </c>
      <c r="H166" s="92">
        <f t="shared" si="28"/>
        <v>1000</v>
      </c>
      <c r="I166" s="92">
        <f t="shared" si="28"/>
        <v>1000</v>
      </c>
      <c r="J166" s="92">
        <f t="shared" si="28"/>
        <v>1000</v>
      </c>
      <c r="K166" s="92">
        <f t="shared" si="28"/>
        <v>1000</v>
      </c>
    </row>
    <row r="167" spans="1:11" s="94" customFormat="1" ht="15" x14ac:dyDescent="0.2">
      <c r="A167" s="114"/>
      <c r="B167" s="119"/>
      <c r="C167" s="91" t="s">
        <v>49</v>
      </c>
      <c r="D167" s="129"/>
      <c r="E167" s="130"/>
      <c r="F167" s="92">
        <v>0</v>
      </c>
      <c r="G167" s="92">
        <v>0</v>
      </c>
      <c r="H167" s="92">
        <v>0</v>
      </c>
      <c r="I167" s="92">
        <v>0</v>
      </c>
      <c r="J167" s="92">
        <v>0</v>
      </c>
      <c r="K167" s="92">
        <v>0</v>
      </c>
    </row>
    <row r="168" spans="1:11" s="94" customFormat="1" ht="15" x14ac:dyDescent="0.2">
      <c r="A168" s="114"/>
      <c r="B168" s="119"/>
      <c r="C168" s="91" t="s">
        <v>44</v>
      </c>
      <c r="D168" s="129"/>
      <c r="E168" s="130"/>
      <c r="F168" s="92">
        <f>SUM(G168:K168)</f>
        <v>4000</v>
      </c>
      <c r="G168" s="92">
        <v>0</v>
      </c>
      <c r="H168" s="92">
        <v>1000</v>
      </c>
      <c r="I168" s="92">
        <v>1000</v>
      </c>
      <c r="J168" s="92">
        <v>1000</v>
      </c>
      <c r="K168" s="92">
        <v>1000</v>
      </c>
    </row>
    <row r="169" spans="1:11" s="94" customFormat="1" ht="15" x14ac:dyDescent="0.2">
      <c r="A169" s="114"/>
      <c r="B169" s="119"/>
      <c r="C169" s="91" t="s">
        <v>45</v>
      </c>
      <c r="D169" s="129"/>
      <c r="E169" s="130"/>
      <c r="F169" s="92">
        <f t="shared" si="25"/>
        <v>0</v>
      </c>
      <c r="G169" s="92"/>
      <c r="H169" s="92"/>
      <c r="I169" s="92"/>
      <c r="J169" s="92"/>
      <c r="K169" s="92"/>
    </row>
    <row r="170" spans="1:11" s="94" customFormat="1" ht="30" x14ac:dyDescent="0.2">
      <c r="A170" s="114"/>
      <c r="B170" s="119"/>
      <c r="C170" s="91" t="s">
        <v>300</v>
      </c>
      <c r="D170" s="129"/>
      <c r="E170" s="130"/>
      <c r="F170" s="92">
        <f t="shared" si="25"/>
        <v>0</v>
      </c>
      <c r="G170" s="92"/>
      <c r="H170" s="92"/>
      <c r="I170" s="92"/>
      <c r="J170" s="92"/>
      <c r="K170" s="92"/>
    </row>
    <row r="171" spans="1:11" s="94" customFormat="1" ht="15" x14ac:dyDescent="0.2">
      <c r="A171" s="114"/>
      <c r="B171" s="119"/>
      <c r="C171" s="91" t="s">
        <v>46</v>
      </c>
      <c r="D171" s="129"/>
      <c r="E171" s="130"/>
      <c r="F171" s="92">
        <f t="shared" si="25"/>
        <v>0</v>
      </c>
      <c r="G171" s="92"/>
      <c r="H171" s="92"/>
      <c r="I171" s="92"/>
      <c r="J171" s="92"/>
      <c r="K171" s="92"/>
    </row>
    <row r="172" spans="1:11" s="94" customFormat="1" ht="30" x14ac:dyDescent="0.2">
      <c r="A172" s="114"/>
      <c r="B172" s="119"/>
      <c r="C172" s="91" t="s">
        <v>301</v>
      </c>
      <c r="D172" s="129"/>
      <c r="E172" s="130"/>
      <c r="F172" s="92">
        <f t="shared" si="25"/>
        <v>0</v>
      </c>
      <c r="G172" s="92"/>
      <c r="H172" s="92"/>
      <c r="I172" s="92"/>
      <c r="J172" s="92"/>
      <c r="K172" s="92"/>
    </row>
    <row r="173" spans="1:11" s="94" customFormat="1" ht="30" x14ac:dyDescent="0.2">
      <c r="A173" s="114"/>
      <c r="B173" s="119"/>
      <c r="C173" s="91" t="s">
        <v>50</v>
      </c>
      <c r="D173" s="131"/>
      <c r="E173" s="132"/>
      <c r="F173" s="92">
        <f t="shared" si="25"/>
        <v>0</v>
      </c>
      <c r="G173" s="92"/>
      <c r="H173" s="92"/>
      <c r="I173" s="92"/>
      <c r="J173" s="92"/>
      <c r="K173" s="92"/>
    </row>
    <row r="174" spans="1:11" s="94" customFormat="1" ht="15" customHeight="1" x14ac:dyDescent="0.2">
      <c r="A174" s="114" t="s">
        <v>247</v>
      </c>
      <c r="B174" s="124" t="s">
        <v>291</v>
      </c>
      <c r="C174" s="91" t="s">
        <v>43</v>
      </c>
      <c r="D174" s="127"/>
      <c r="E174" s="128"/>
      <c r="F174" s="92">
        <f t="shared" si="25"/>
        <v>2000</v>
      </c>
      <c r="G174" s="92">
        <f>SUM(G175:G181)</f>
        <v>0</v>
      </c>
      <c r="H174" s="92">
        <f t="shared" ref="H174:K174" si="29">SUM(H175:H181)</f>
        <v>500</v>
      </c>
      <c r="I174" s="92">
        <f t="shared" si="29"/>
        <v>500</v>
      </c>
      <c r="J174" s="92">
        <f>SUM(J175:J181)</f>
        <v>500</v>
      </c>
      <c r="K174" s="92">
        <f t="shared" si="29"/>
        <v>500</v>
      </c>
    </row>
    <row r="175" spans="1:11" s="94" customFormat="1" ht="15" x14ac:dyDescent="0.2">
      <c r="A175" s="114"/>
      <c r="B175" s="125"/>
      <c r="C175" s="91" t="s">
        <v>49</v>
      </c>
      <c r="D175" s="129"/>
      <c r="E175" s="130"/>
      <c r="F175" s="92">
        <f t="shared" si="25"/>
        <v>0</v>
      </c>
      <c r="G175" s="92"/>
      <c r="H175" s="92"/>
      <c r="I175" s="92"/>
      <c r="J175" s="92"/>
      <c r="K175" s="92"/>
    </row>
    <row r="176" spans="1:11" s="94" customFormat="1" ht="15" x14ac:dyDescent="0.2">
      <c r="A176" s="114"/>
      <c r="B176" s="125"/>
      <c r="C176" s="91" t="s">
        <v>44</v>
      </c>
      <c r="D176" s="129"/>
      <c r="E176" s="130"/>
      <c r="F176" s="92">
        <f>SUM(G176:K176)</f>
        <v>2000</v>
      </c>
      <c r="G176" s="92">
        <v>0</v>
      </c>
      <c r="H176" s="92">
        <v>500</v>
      </c>
      <c r="I176" s="92">
        <v>500</v>
      </c>
      <c r="J176" s="92">
        <v>500</v>
      </c>
      <c r="K176" s="92">
        <v>500</v>
      </c>
    </row>
    <row r="177" spans="1:11" s="94" customFormat="1" ht="15" x14ac:dyDescent="0.2">
      <c r="A177" s="114"/>
      <c r="B177" s="125"/>
      <c r="C177" s="91" t="s">
        <v>45</v>
      </c>
      <c r="D177" s="129"/>
      <c r="E177" s="130"/>
      <c r="F177" s="92">
        <f t="shared" ref="F177:F181" si="30">SUM(G177:K177)</f>
        <v>0</v>
      </c>
      <c r="G177" s="92"/>
      <c r="H177" s="92"/>
      <c r="I177" s="92"/>
      <c r="J177" s="92"/>
      <c r="K177" s="92"/>
    </row>
    <row r="178" spans="1:11" s="94" customFormat="1" ht="30" x14ac:dyDescent="0.2">
      <c r="A178" s="114"/>
      <c r="B178" s="125"/>
      <c r="C178" s="91" t="s">
        <v>300</v>
      </c>
      <c r="D178" s="129"/>
      <c r="E178" s="130"/>
      <c r="F178" s="92">
        <f t="shared" si="30"/>
        <v>0</v>
      </c>
      <c r="G178" s="92"/>
      <c r="H178" s="92"/>
      <c r="I178" s="92"/>
      <c r="J178" s="92"/>
      <c r="K178" s="92"/>
    </row>
    <row r="179" spans="1:11" s="94" customFormat="1" ht="15" x14ac:dyDescent="0.2">
      <c r="A179" s="114"/>
      <c r="B179" s="125"/>
      <c r="C179" s="91" t="s">
        <v>46</v>
      </c>
      <c r="D179" s="129"/>
      <c r="E179" s="130"/>
      <c r="F179" s="92">
        <f t="shared" si="30"/>
        <v>0</v>
      </c>
      <c r="G179" s="92"/>
      <c r="H179" s="92"/>
      <c r="I179" s="92"/>
      <c r="J179" s="92"/>
      <c r="K179" s="92"/>
    </row>
    <row r="180" spans="1:11" s="94" customFormat="1" ht="30" x14ac:dyDescent="0.2">
      <c r="A180" s="114"/>
      <c r="B180" s="125"/>
      <c r="C180" s="91" t="s">
        <v>301</v>
      </c>
      <c r="D180" s="129"/>
      <c r="E180" s="130"/>
      <c r="F180" s="92">
        <f t="shared" si="30"/>
        <v>0</v>
      </c>
      <c r="G180" s="92"/>
      <c r="H180" s="92"/>
      <c r="I180" s="92"/>
      <c r="J180" s="92"/>
      <c r="K180" s="92"/>
    </row>
    <row r="181" spans="1:11" s="94" customFormat="1" ht="30" x14ac:dyDescent="0.2">
      <c r="A181" s="114"/>
      <c r="B181" s="126"/>
      <c r="C181" s="91" t="s">
        <v>50</v>
      </c>
      <c r="D181" s="131"/>
      <c r="E181" s="132"/>
      <c r="F181" s="92">
        <f t="shared" si="30"/>
        <v>0</v>
      </c>
      <c r="G181" s="92"/>
      <c r="H181" s="92"/>
      <c r="I181" s="92"/>
      <c r="J181" s="92"/>
      <c r="K181" s="92"/>
    </row>
    <row r="182" spans="1:11" s="94" customFormat="1" ht="15" customHeight="1" x14ac:dyDescent="0.2">
      <c r="A182" s="114" t="s">
        <v>249</v>
      </c>
      <c r="B182" s="119" t="s">
        <v>244</v>
      </c>
      <c r="C182" s="91" t="s">
        <v>43</v>
      </c>
      <c r="D182" s="121"/>
      <c r="E182" s="121"/>
      <c r="F182" s="92">
        <f t="shared" si="25"/>
        <v>1040008</v>
      </c>
      <c r="G182" s="92">
        <f>SUM(G183:G189)</f>
        <v>160008</v>
      </c>
      <c r="H182" s="92">
        <f t="shared" ref="H182:K182" si="31">SUM(H183:H189)</f>
        <v>180000</v>
      </c>
      <c r="I182" s="92">
        <f t="shared" si="31"/>
        <v>200000</v>
      </c>
      <c r="J182" s="92">
        <f t="shared" si="31"/>
        <v>250000</v>
      </c>
      <c r="K182" s="92">
        <f t="shared" si="31"/>
        <v>250000</v>
      </c>
    </row>
    <row r="183" spans="1:11" s="94" customFormat="1" ht="15" x14ac:dyDescent="0.2">
      <c r="A183" s="114"/>
      <c r="B183" s="119"/>
      <c r="C183" s="91" t="s">
        <v>49</v>
      </c>
      <c r="D183" s="121"/>
      <c r="E183" s="121"/>
      <c r="F183" s="92">
        <f t="shared" si="25"/>
        <v>0</v>
      </c>
      <c r="G183" s="92"/>
      <c r="H183" s="92"/>
      <c r="I183" s="92"/>
      <c r="J183" s="92"/>
      <c r="K183" s="92"/>
    </row>
    <row r="184" spans="1:11" s="94" customFormat="1" ht="15" x14ac:dyDescent="0.2">
      <c r="A184" s="114"/>
      <c r="B184" s="119"/>
      <c r="C184" s="91" t="s">
        <v>44</v>
      </c>
      <c r="D184" s="121"/>
      <c r="E184" s="121"/>
      <c r="F184" s="92">
        <f t="shared" si="25"/>
        <v>0</v>
      </c>
      <c r="G184" s="92"/>
      <c r="H184" s="92"/>
      <c r="I184" s="92"/>
      <c r="J184" s="92"/>
      <c r="K184" s="92"/>
    </row>
    <row r="185" spans="1:11" s="94" customFormat="1" ht="15" x14ac:dyDescent="0.2">
      <c r="A185" s="114"/>
      <c r="B185" s="119"/>
      <c r="C185" s="91" t="s">
        <v>45</v>
      </c>
      <c r="D185" s="121"/>
      <c r="E185" s="121"/>
      <c r="F185" s="92">
        <f t="shared" si="25"/>
        <v>0</v>
      </c>
      <c r="G185" s="92"/>
      <c r="H185" s="92"/>
      <c r="I185" s="92"/>
      <c r="J185" s="92"/>
      <c r="K185" s="92"/>
    </row>
    <row r="186" spans="1:11" s="94" customFormat="1" ht="30" x14ac:dyDescent="0.2">
      <c r="A186" s="114"/>
      <c r="B186" s="119"/>
      <c r="C186" s="91" t="s">
        <v>300</v>
      </c>
      <c r="D186" s="121"/>
      <c r="E186" s="121"/>
      <c r="F186" s="92">
        <f t="shared" si="25"/>
        <v>0</v>
      </c>
      <c r="G186" s="92"/>
      <c r="H186" s="92"/>
      <c r="I186" s="92"/>
      <c r="J186" s="92"/>
      <c r="K186" s="92"/>
    </row>
    <row r="187" spans="1:11" s="94" customFormat="1" ht="15" x14ac:dyDescent="0.2">
      <c r="A187" s="114"/>
      <c r="B187" s="119"/>
      <c r="C187" s="91" t="s">
        <v>46</v>
      </c>
      <c r="D187" s="121"/>
      <c r="E187" s="121"/>
      <c r="F187" s="92">
        <f t="shared" si="25"/>
        <v>0</v>
      </c>
      <c r="G187" s="92"/>
      <c r="H187" s="92"/>
      <c r="I187" s="92"/>
      <c r="J187" s="92"/>
      <c r="K187" s="92"/>
    </row>
    <row r="188" spans="1:11" s="94" customFormat="1" ht="30" x14ac:dyDescent="0.2">
      <c r="A188" s="114"/>
      <c r="B188" s="119"/>
      <c r="C188" s="91" t="s">
        <v>301</v>
      </c>
      <c r="D188" s="121"/>
      <c r="E188" s="121"/>
      <c r="F188" s="92">
        <f>SUM(G188:K188)</f>
        <v>1040008</v>
      </c>
      <c r="G188" s="92">
        <v>160008</v>
      </c>
      <c r="H188" s="92">
        <v>180000</v>
      </c>
      <c r="I188" s="92">
        <v>200000</v>
      </c>
      <c r="J188" s="92">
        <v>250000</v>
      </c>
      <c r="K188" s="92">
        <v>250000</v>
      </c>
    </row>
    <row r="189" spans="1:11" s="94" customFormat="1" ht="30" x14ac:dyDescent="0.2">
      <c r="A189" s="114"/>
      <c r="B189" s="119"/>
      <c r="C189" s="91" t="s">
        <v>50</v>
      </c>
      <c r="D189" s="121"/>
      <c r="E189" s="121"/>
      <c r="F189" s="92">
        <f t="shared" si="25"/>
        <v>0</v>
      </c>
      <c r="G189" s="92"/>
      <c r="H189" s="92"/>
      <c r="I189" s="92"/>
      <c r="J189" s="92"/>
      <c r="K189" s="92"/>
    </row>
    <row r="190" spans="1:11" s="94" customFormat="1" ht="15" customHeight="1" x14ac:dyDescent="0.2">
      <c r="A190" s="114" t="s">
        <v>250</v>
      </c>
      <c r="B190" s="119" t="s">
        <v>246</v>
      </c>
      <c r="C190" s="91" t="s">
        <v>43</v>
      </c>
      <c r="D190" s="121"/>
      <c r="E190" s="121"/>
      <c r="F190" s="92">
        <f t="shared" si="25"/>
        <v>2000</v>
      </c>
      <c r="G190" s="92">
        <f>SUM(G191:G197)</f>
        <v>500</v>
      </c>
      <c r="H190" s="92">
        <f t="shared" ref="H190:K190" si="32">SUM(H191:H197)</f>
        <v>0</v>
      </c>
      <c r="I190" s="92">
        <f t="shared" si="32"/>
        <v>500</v>
      </c>
      <c r="J190" s="92">
        <f t="shared" si="32"/>
        <v>500</v>
      </c>
      <c r="K190" s="92">
        <f t="shared" si="32"/>
        <v>500</v>
      </c>
    </row>
    <row r="191" spans="1:11" s="94" customFormat="1" ht="15" x14ac:dyDescent="0.2">
      <c r="A191" s="114"/>
      <c r="B191" s="119"/>
      <c r="C191" s="91" t="s">
        <v>49</v>
      </c>
      <c r="D191" s="121"/>
      <c r="E191" s="121"/>
      <c r="F191" s="92">
        <f t="shared" si="25"/>
        <v>0</v>
      </c>
      <c r="G191" s="92"/>
      <c r="H191" s="92"/>
      <c r="I191" s="92"/>
      <c r="J191" s="92"/>
      <c r="K191" s="92"/>
    </row>
    <row r="192" spans="1:11" s="94" customFormat="1" ht="15" x14ac:dyDescent="0.2">
      <c r="A192" s="114"/>
      <c r="B192" s="119"/>
      <c r="C192" s="91" t="s">
        <v>44</v>
      </c>
      <c r="D192" s="121"/>
      <c r="E192" s="121"/>
      <c r="F192" s="92">
        <f t="shared" si="25"/>
        <v>2000</v>
      </c>
      <c r="G192" s="92">
        <v>500</v>
      </c>
      <c r="H192" s="92">
        <v>0</v>
      </c>
      <c r="I192" s="92">
        <v>500</v>
      </c>
      <c r="J192" s="92">
        <v>500</v>
      </c>
      <c r="K192" s="92">
        <v>500</v>
      </c>
    </row>
    <row r="193" spans="1:11" s="94" customFormat="1" ht="15" x14ac:dyDescent="0.2">
      <c r="A193" s="114"/>
      <c r="B193" s="119"/>
      <c r="C193" s="91" t="s">
        <v>45</v>
      </c>
      <c r="D193" s="121"/>
      <c r="E193" s="121"/>
      <c r="F193" s="92">
        <f t="shared" si="25"/>
        <v>0</v>
      </c>
      <c r="G193" s="92"/>
      <c r="H193" s="92"/>
      <c r="I193" s="92"/>
      <c r="J193" s="92"/>
      <c r="K193" s="92"/>
    </row>
    <row r="194" spans="1:11" s="94" customFormat="1" ht="30" x14ac:dyDescent="0.2">
      <c r="A194" s="114"/>
      <c r="B194" s="119"/>
      <c r="C194" s="91" t="s">
        <v>300</v>
      </c>
      <c r="D194" s="121"/>
      <c r="E194" s="121"/>
      <c r="F194" s="92"/>
      <c r="G194" s="92"/>
      <c r="H194" s="92"/>
      <c r="I194" s="92"/>
      <c r="J194" s="92"/>
      <c r="K194" s="92"/>
    </row>
    <row r="195" spans="1:11" s="94" customFormat="1" ht="15" x14ac:dyDescent="0.2">
      <c r="A195" s="114"/>
      <c r="B195" s="119"/>
      <c r="C195" s="91" t="s">
        <v>46</v>
      </c>
      <c r="D195" s="121"/>
      <c r="E195" s="121"/>
      <c r="F195" s="92">
        <f t="shared" si="25"/>
        <v>0</v>
      </c>
      <c r="G195" s="92"/>
      <c r="H195" s="92"/>
      <c r="I195" s="92"/>
      <c r="J195" s="92"/>
      <c r="K195" s="92"/>
    </row>
    <row r="196" spans="1:11" s="94" customFormat="1" ht="30" x14ac:dyDescent="0.2">
      <c r="A196" s="114"/>
      <c r="B196" s="119"/>
      <c r="C196" s="91" t="s">
        <v>301</v>
      </c>
      <c r="D196" s="121"/>
      <c r="E196" s="121"/>
      <c r="F196" s="92">
        <f t="shared" si="25"/>
        <v>0</v>
      </c>
      <c r="G196" s="92"/>
      <c r="H196" s="92"/>
      <c r="I196" s="92"/>
      <c r="J196" s="92"/>
      <c r="K196" s="92"/>
    </row>
    <row r="197" spans="1:11" s="94" customFormat="1" ht="30" x14ac:dyDescent="0.2">
      <c r="A197" s="114"/>
      <c r="B197" s="119"/>
      <c r="C197" s="91" t="s">
        <v>50</v>
      </c>
      <c r="D197" s="121"/>
      <c r="E197" s="121"/>
      <c r="F197" s="92">
        <f t="shared" si="25"/>
        <v>0</v>
      </c>
      <c r="G197" s="92"/>
      <c r="H197" s="92"/>
      <c r="I197" s="92"/>
      <c r="J197" s="92"/>
      <c r="K197" s="92"/>
    </row>
    <row r="198" spans="1:11" s="94" customFormat="1" ht="15" customHeight="1" x14ac:dyDescent="0.2">
      <c r="A198" s="114" t="s">
        <v>251</v>
      </c>
      <c r="B198" s="119" t="s">
        <v>248</v>
      </c>
      <c r="C198" s="91" t="s">
        <v>43</v>
      </c>
      <c r="D198" s="121"/>
      <c r="E198" s="121"/>
      <c r="F198" s="92">
        <f t="shared" si="25"/>
        <v>53691.1</v>
      </c>
      <c r="G198" s="92">
        <f>SUM(G199:G205)</f>
        <v>14650</v>
      </c>
      <c r="H198" s="92">
        <f t="shared" ref="H198:K198" si="33">SUM(H199:H205)</f>
        <v>16541.099999999999</v>
      </c>
      <c r="I198" s="92">
        <f t="shared" si="33"/>
        <v>6900</v>
      </c>
      <c r="J198" s="92">
        <f t="shared" si="33"/>
        <v>6300</v>
      </c>
      <c r="K198" s="92">
        <f t="shared" si="33"/>
        <v>9300</v>
      </c>
    </row>
    <row r="199" spans="1:11" s="94" customFormat="1" ht="15" x14ac:dyDescent="0.2">
      <c r="A199" s="114"/>
      <c r="B199" s="119"/>
      <c r="C199" s="91" t="s">
        <v>49</v>
      </c>
      <c r="D199" s="121"/>
      <c r="E199" s="121"/>
      <c r="F199" s="92">
        <f t="shared" si="25"/>
        <v>6972.6009999999997</v>
      </c>
      <c r="G199" s="92">
        <v>0</v>
      </c>
      <c r="H199" s="92">
        <v>6972.6009999999997</v>
      </c>
      <c r="I199" s="92"/>
      <c r="J199" s="92"/>
      <c r="K199" s="92"/>
    </row>
    <row r="200" spans="1:11" s="94" customFormat="1" ht="15" x14ac:dyDescent="0.2">
      <c r="A200" s="114"/>
      <c r="B200" s="119"/>
      <c r="C200" s="91" t="s">
        <v>44</v>
      </c>
      <c r="D200" s="121"/>
      <c r="E200" s="121"/>
      <c r="F200" s="92">
        <f t="shared" si="25"/>
        <v>46718.498999999996</v>
      </c>
      <c r="G200" s="92">
        <v>14650</v>
      </c>
      <c r="H200" s="92">
        <v>9568.4989999999998</v>
      </c>
      <c r="I200" s="92">
        <v>6900</v>
      </c>
      <c r="J200" s="92">
        <v>6300</v>
      </c>
      <c r="K200" s="92">
        <v>9300</v>
      </c>
    </row>
    <row r="201" spans="1:11" s="94" customFormat="1" ht="15" x14ac:dyDescent="0.2">
      <c r="A201" s="114"/>
      <c r="B201" s="119"/>
      <c r="C201" s="91" t="s">
        <v>45</v>
      </c>
      <c r="D201" s="121"/>
      <c r="E201" s="121"/>
      <c r="F201" s="92">
        <f t="shared" si="25"/>
        <v>0</v>
      </c>
      <c r="G201" s="92"/>
      <c r="H201" s="92"/>
      <c r="I201" s="92"/>
      <c r="J201" s="92"/>
      <c r="K201" s="92"/>
    </row>
    <row r="202" spans="1:11" s="94" customFormat="1" ht="30" x14ac:dyDescent="0.2">
      <c r="A202" s="114"/>
      <c r="B202" s="119"/>
      <c r="C202" s="91" t="s">
        <v>300</v>
      </c>
      <c r="D202" s="121"/>
      <c r="E202" s="121"/>
      <c r="F202" s="92">
        <f t="shared" si="25"/>
        <v>0</v>
      </c>
      <c r="G202" s="92"/>
      <c r="H202" s="92"/>
      <c r="I202" s="92"/>
      <c r="J202" s="92"/>
      <c r="K202" s="92"/>
    </row>
    <row r="203" spans="1:11" s="94" customFormat="1" ht="15" x14ac:dyDescent="0.2">
      <c r="A203" s="114"/>
      <c r="B203" s="119"/>
      <c r="C203" s="91" t="s">
        <v>46</v>
      </c>
      <c r="D203" s="121"/>
      <c r="E203" s="121"/>
      <c r="F203" s="92">
        <f t="shared" si="25"/>
        <v>0</v>
      </c>
      <c r="G203" s="92"/>
      <c r="H203" s="92"/>
      <c r="I203" s="92"/>
      <c r="J203" s="92"/>
      <c r="K203" s="92"/>
    </row>
    <row r="204" spans="1:11" s="94" customFormat="1" ht="30" x14ac:dyDescent="0.2">
      <c r="A204" s="114"/>
      <c r="B204" s="119"/>
      <c r="C204" s="91" t="s">
        <v>301</v>
      </c>
      <c r="D204" s="121"/>
      <c r="E204" s="121"/>
      <c r="F204" s="92">
        <f t="shared" si="25"/>
        <v>0</v>
      </c>
      <c r="G204" s="92"/>
      <c r="H204" s="92"/>
      <c r="I204" s="92"/>
      <c r="J204" s="92"/>
      <c r="K204" s="92"/>
    </row>
    <row r="205" spans="1:11" s="94" customFormat="1" ht="30" x14ac:dyDescent="0.2">
      <c r="A205" s="114"/>
      <c r="B205" s="119"/>
      <c r="C205" s="91" t="s">
        <v>50</v>
      </c>
      <c r="D205" s="121"/>
      <c r="E205" s="121"/>
      <c r="F205" s="92">
        <f t="shared" si="25"/>
        <v>0</v>
      </c>
      <c r="G205" s="92"/>
      <c r="H205" s="92"/>
      <c r="I205" s="92"/>
      <c r="J205" s="92"/>
      <c r="K205" s="92"/>
    </row>
    <row r="206" spans="1:11" s="94" customFormat="1" ht="15" customHeight="1" x14ac:dyDescent="0.2">
      <c r="A206" s="114" t="s">
        <v>267</v>
      </c>
      <c r="B206" s="119" t="s">
        <v>292</v>
      </c>
      <c r="C206" s="91" t="s">
        <v>43</v>
      </c>
      <c r="D206" s="121"/>
      <c r="E206" s="121"/>
      <c r="F206" s="92">
        <f>SUM(G206:K206)</f>
        <v>64597.093000000001</v>
      </c>
      <c r="G206" s="92">
        <f>G207+G210+G211+G213+G214+G215</f>
        <v>16862.093000000001</v>
      </c>
      <c r="H206" s="92">
        <f t="shared" ref="H206:K206" si="34">H207+H210+H211+H213+H214+H215</f>
        <v>16735</v>
      </c>
      <c r="I206" s="92">
        <f t="shared" si="34"/>
        <v>10000</v>
      </c>
      <c r="J206" s="92">
        <f t="shared" si="34"/>
        <v>10000</v>
      </c>
      <c r="K206" s="92">
        <f t="shared" si="34"/>
        <v>11000</v>
      </c>
    </row>
    <row r="207" spans="1:11" s="94" customFormat="1" ht="15" x14ac:dyDescent="0.2">
      <c r="A207" s="114"/>
      <c r="B207" s="119"/>
      <c r="C207" s="91" t="s">
        <v>49</v>
      </c>
      <c r="D207" s="121"/>
      <c r="E207" s="121"/>
      <c r="F207" s="92">
        <f t="shared" si="25"/>
        <v>11162.093000000001</v>
      </c>
      <c r="G207" s="92">
        <f>SUM(G208:G209)</f>
        <v>9162.0930000000008</v>
      </c>
      <c r="H207" s="92">
        <v>2000</v>
      </c>
      <c r="I207" s="92">
        <v>0</v>
      </c>
      <c r="J207" s="92">
        <v>0</v>
      </c>
      <c r="K207" s="92">
        <v>0</v>
      </c>
    </row>
    <row r="208" spans="1:11" s="94" customFormat="1" ht="45" x14ac:dyDescent="0.2">
      <c r="A208" s="114"/>
      <c r="B208" s="119"/>
      <c r="C208" s="91" t="s">
        <v>279</v>
      </c>
      <c r="D208" s="121"/>
      <c r="E208" s="121"/>
      <c r="F208" s="92">
        <f t="shared" si="25"/>
        <v>1162.0930000000001</v>
      </c>
      <c r="G208" s="92">
        <v>1162.0930000000001</v>
      </c>
      <c r="H208" s="92">
        <v>0</v>
      </c>
      <c r="I208" s="92">
        <v>0</v>
      </c>
      <c r="J208" s="92">
        <v>0</v>
      </c>
      <c r="K208" s="92">
        <v>0</v>
      </c>
    </row>
    <row r="209" spans="1:11" s="94" customFormat="1" ht="30" x14ac:dyDescent="0.2">
      <c r="A209" s="114"/>
      <c r="B209" s="119"/>
      <c r="C209" s="91" t="s">
        <v>299</v>
      </c>
      <c r="D209" s="121"/>
      <c r="E209" s="121"/>
      <c r="F209" s="92">
        <f t="shared" si="25"/>
        <v>8000</v>
      </c>
      <c r="G209" s="92">
        <v>8000</v>
      </c>
      <c r="H209" s="92"/>
      <c r="I209" s="92"/>
      <c r="J209" s="92"/>
      <c r="K209" s="92"/>
    </row>
    <row r="210" spans="1:11" s="94" customFormat="1" ht="15" x14ac:dyDescent="0.2">
      <c r="A210" s="114"/>
      <c r="B210" s="119"/>
      <c r="C210" s="91" t="s">
        <v>44</v>
      </c>
      <c r="D210" s="121"/>
      <c r="E210" s="121"/>
      <c r="F210" s="92">
        <f t="shared" si="25"/>
        <v>17235</v>
      </c>
      <c r="G210" s="92">
        <v>2500</v>
      </c>
      <c r="H210" s="92">
        <f>4836+2899</f>
        <v>7735</v>
      </c>
      <c r="I210" s="92">
        <v>2000</v>
      </c>
      <c r="J210" s="92">
        <v>2000</v>
      </c>
      <c r="K210" s="92">
        <v>3000</v>
      </c>
    </row>
    <row r="211" spans="1:11" s="94" customFormat="1" ht="15" x14ac:dyDescent="0.2">
      <c r="A211" s="114"/>
      <c r="B211" s="119"/>
      <c r="C211" s="91" t="s">
        <v>45</v>
      </c>
      <c r="D211" s="121"/>
      <c r="E211" s="121"/>
      <c r="F211" s="92">
        <f>SUM(G211:K211)</f>
        <v>36200</v>
      </c>
      <c r="G211" s="92">
        <v>5200</v>
      </c>
      <c r="H211" s="92">
        <v>7000</v>
      </c>
      <c r="I211" s="92">
        <v>8000</v>
      </c>
      <c r="J211" s="92">
        <v>8000</v>
      </c>
      <c r="K211" s="92">
        <v>8000</v>
      </c>
    </row>
    <row r="212" spans="1:11" s="94" customFormat="1" ht="30" x14ac:dyDescent="0.2">
      <c r="A212" s="114"/>
      <c r="B212" s="119"/>
      <c r="C212" s="91" t="s">
        <v>300</v>
      </c>
      <c r="D212" s="121"/>
      <c r="E212" s="121"/>
      <c r="F212" s="92">
        <f t="shared" ref="F212:F225" si="35">SUM(G212:K212)</f>
        <v>0</v>
      </c>
      <c r="G212" s="92"/>
      <c r="H212" s="92"/>
      <c r="I212" s="92"/>
      <c r="J212" s="92"/>
      <c r="K212" s="92"/>
    </row>
    <row r="213" spans="1:11" s="94" customFormat="1" ht="15" x14ac:dyDescent="0.2">
      <c r="A213" s="114"/>
      <c r="B213" s="119"/>
      <c r="C213" s="91" t="s">
        <v>46</v>
      </c>
      <c r="D213" s="121"/>
      <c r="E213" s="121"/>
      <c r="F213" s="92">
        <f t="shared" si="35"/>
        <v>0</v>
      </c>
      <c r="G213" s="92"/>
      <c r="H213" s="92"/>
      <c r="I213" s="92"/>
      <c r="J213" s="92"/>
      <c r="K213" s="92"/>
    </row>
    <row r="214" spans="1:11" s="94" customFormat="1" ht="30" x14ac:dyDescent="0.2">
      <c r="A214" s="114"/>
      <c r="B214" s="119"/>
      <c r="C214" s="91" t="s">
        <v>301</v>
      </c>
      <c r="D214" s="121"/>
      <c r="E214" s="121"/>
      <c r="F214" s="92">
        <f t="shared" si="35"/>
        <v>0</v>
      </c>
      <c r="G214" s="92"/>
      <c r="H214" s="92"/>
      <c r="I214" s="92"/>
      <c r="J214" s="92"/>
      <c r="K214" s="92"/>
    </row>
    <row r="215" spans="1:11" s="94" customFormat="1" ht="30" x14ac:dyDescent="0.2">
      <c r="A215" s="114"/>
      <c r="B215" s="119"/>
      <c r="C215" s="91" t="s">
        <v>50</v>
      </c>
      <c r="D215" s="121"/>
      <c r="E215" s="121"/>
      <c r="F215" s="92">
        <f t="shared" si="35"/>
        <v>0</v>
      </c>
      <c r="G215" s="92"/>
      <c r="H215" s="92"/>
      <c r="I215" s="92"/>
      <c r="J215" s="92"/>
      <c r="K215" s="92"/>
    </row>
    <row r="216" spans="1:11" s="94" customFormat="1" ht="15" customHeight="1" x14ac:dyDescent="0.2">
      <c r="A216" s="114" t="s">
        <v>268</v>
      </c>
      <c r="B216" s="119" t="s">
        <v>293</v>
      </c>
      <c r="C216" s="91" t="s">
        <v>43</v>
      </c>
      <c r="D216" s="121"/>
      <c r="E216" s="121"/>
      <c r="F216" s="92">
        <f t="shared" si="35"/>
        <v>0</v>
      </c>
      <c r="G216" s="92">
        <f>SUM(G217:G223)</f>
        <v>0</v>
      </c>
      <c r="H216" s="92">
        <f t="shared" ref="H216:K216" si="36">SUM(H217:H223)</f>
        <v>0</v>
      </c>
      <c r="I216" s="92">
        <f t="shared" si="36"/>
        <v>0</v>
      </c>
      <c r="J216" s="92">
        <f t="shared" si="36"/>
        <v>0</v>
      </c>
      <c r="K216" s="92">
        <f t="shared" si="36"/>
        <v>0</v>
      </c>
    </row>
    <row r="217" spans="1:11" s="94" customFormat="1" ht="15" x14ac:dyDescent="0.2">
      <c r="A217" s="114"/>
      <c r="B217" s="119"/>
      <c r="C217" s="91" t="s">
        <v>49</v>
      </c>
      <c r="D217" s="121"/>
      <c r="E217" s="121"/>
      <c r="F217" s="92">
        <f t="shared" si="35"/>
        <v>0</v>
      </c>
      <c r="G217" s="92"/>
      <c r="H217" s="92"/>
      <c r="I217" s="92"/>
      <c r="J217" s="92"/>
      <c r="K217" s="92"/>
    </row>
    <row r="218" spans="1:11" s="94" customFormat="1" ht="15" x14ac:dyDescent="0.2">
      <c r="A218" s="114"/>
      <c r="B218" s="119"/>
      <c r="C218" s="91" t="s">
        <v>44</v>
      </c>
      <c r="D218" s="121"/>
      <c r="E218" s="121"/>
      <c r="F218" s="92">
        <f t="shared" si="35"/>
        <v>0</v>
      </c>
      <c r="G218" s="92"/>
      <c r="H218" s="92"/>
      <c r="I218" s="92"/>
      <c r="J218" s="92"/>
      <c r="K218" s="92"/>
    </row>
    <row r="219" spans="1:11" s="94" customFormat="1" ht="15" x14ac:dyDescent="0.2">
      <c r="A219" s="114"/>
      <c r="B219" s="119"/>
      <c r="C219" s="91" t="s">
        <v>45</v>
      </c>
      <c r="D219" s="121"/>
      <c r="E219" s="121"/>
      <c r="F219" s="92">
        <f t="shared" si="35"/>
        <v>0</v>
      </c>
      <c r="G219" s="92"/>
      <c r="H219" s="92"/>
      <c r="I219" s="92"/>
      <c r="J219" s="92"/>
      <c r="K219" s="92"/>
    </row>
    <row r="220" spans="1:11" s="94" customFormat="1" ht="30" x14ac:dyDescent="0.2">
      <c r="A220" s="114"/>
      <c r="B220" s="119"/>
      <c r="C220" s="91" t="s">
        <v>300</v>
      </c>
      <c r="D220" s="121"/>
      <c r="E220" s="121"/>
      <c r="F220" s="92">
        <f>SUM(G220:K220)</f>
        <v>0</v>
      </c>
      <c r="G220" s="92"/>
      <c r="H220" s="92"/>
      <c r="I220" s="92"/>
      <c r="J220" s="92"/>
      <c r="K220" s="92"/>
    </row>
    <row r="221" spans="1:11" s="94" customFormat="1" ht="15" x14ac:dyDescent="0.2">
      <c r="A221" s="114"/>
      <c r="B221" s="119"/>
      <c r="C221" s="91" t="s">
        <v>46</v>
      </c>
      <c r="D221" s="121"/>
      <c r="E221" s="121"/>
      <c r="F221" s="92">
        <f>SUM(G221:K221)</f>
        <v>0</v>
      </c>
      <c r="G221" s="92"/>
      <c r="H221" s="92"/>
      <c r="I221" s="92"/>
      <c r="J221" s="92"/>
      <c r="K221" s="92"/>
    </row>
    <row r="222" spans="1:11" s="94" customFormat="1" ht="30" x14ac:dyDescent="0.2">
      <c r="A222" s="114"/>
      <c r="B222" s="119"/>
      <c r="C222" s="91" t="s">
        <v>301</v>
      </c>
      <c r="D222" s="121"/>
      <c r="E222" s="121"/>
      <c r="F222" s="92">
        <f t="shared" si="35"/>
        <v>0</v>
      </c>
      <c r="G222" s="92"/>
      <c r="H222" s="92"/>
      <c r="I222" s="92"/>
      <c r="J222" s="92"/>
      <c r="K222" s="92"/>
    </row>
    <row r="223" spans="1:11" s="94" customFormat="1" ht="30" x14ac:dyDescent="0.2">
      <c r="A223" s="114"/>
      <c r="B223" s="119"/>
      <c r="C223" s="91" t="s">
        <v>50</v>
      </c>
      <c r="D223" s="121"/>
      <c r="E223" s="121"/>
      <c r="F223" s="92">
        <f t="shared" si="35"/>
        <v>0</v>
      </c>
      <c r="G223" s="92"/>
      <c r="H223" s="92"/>
      <c r="I223" s="92"/>
      <c r="J223" s="92"/>
      <c r="K223" s="92"/>
    </row>
    <row r="224" spans="1:11" s="94" customFormat="1" ht="15" customHeight="1" x14ac:dyDescent="0.2">
      <c r="A224" s="114" t="s">
        <v>269</v>
      </c>
      <c r="B224" s="119" t="s">
        <v>252</v>
      </c>
      <c r="C224" s="91" t="s">
        <v>43</v>
      </c>
      <c r="D224" s="121"/>
      <c r="E224" s="121"/>
      <c r="F224" s="92">
        <f t="shared" si="35"/>
        <v>46444.6</v>
      </c>
      <c r="G224" s="92">
        <f>SUM(G225:G231)</f>
        <v>8350.6</v>
      </c>
      <c r="H224" s="92">
        <f t="shared" ref="H224:K224" si="37">SUM(H225:H231)</f>
        <v>9025</v>
      </c>
      <c r="I224" s="92">
        <f t="shared" si="37"/>
        <v>9300</v>
      </c>
      <c r="J224" s="92">
        <f t="shared" si="37"/>
        <v>9700</v>
      </c>
      <c r="K224" s="92">
        <f t="shared" si="37"/>
        <v>10069</v>
      </c>
    </row>
    <row r="225" spans="1:14" s="94" customFormat="1" ht="15" x14ac:dyDescent="0.2">
      <c r="A225" s="114"/>
      <c r="B225" s="119"/>
      <c r="C225" s="91" t="s">
        <v>49</v>
      </c>
      <c r="D225" s="121"/>
      <c r="E225" s="121"/>
      <c r="F225" s="92">
        <f t="shared" si="35"/>
        <v>0</v>
      </c>
      <c r="G225" s="92"/>
      <c r="H225" s="92"/>
      <c r="I225" s="92"/>
      <c r="J225" s="92"/>
      <c r="K225" s="92"/>
    </row>
    <row r="226" spans="1:14" s="94" customFormat="1" ht="15" x14ac:dyDescent="0.2">
      <c r="A226" s="114"/>
      <c r="B226" s="119"/>
      <c r="C226" s="91" t="s">
        <v>44</v>
      </c>
      <c r="D226" s="121"/>
      <c r="E226" s="121"/>
      <c r="F226" s="92">
        <f>SUM(G226:K226)</f>
        <v>46444.6</v>
      </c>
      <c r="G226" s="92">
        <v>8350.6</v>
      </c>
      <c r="H226" s="92">
        <f>8805+220</f>
        <v>9025</v>
      </c>
      <c r="I226" s="92">
        <v>9300</v>
      </c>
      <c r="J226" s="92">
        <v>9700</v>
      </c>
      <c r="K226" s="92">
        <v>10069</v>
      </c>
    </row>
    <row r="227" spans="1:14" s="94" customFormat="1" ht="15" x14ac:dyDescent="0.2">
      <c r="A227" s="114"/>
      <c r="B227" s="119"/>
      <c r="C227" s="91" t="s">
        <v>45</v>
      </c>
      <c r="D227" s="121"/>
      <c r="E227" s="121"/>
      <c r="F227" s="92">
        <v>0</v>
      </c>
      <c r="G227" s="92"/>
      <c r="H227" s="92"/>
      <c r="I227" s="92"/>
      <c r="J227" s="92"/>
      <c r="K227" s="92"/>
    </row>
    <row r="228" spans="1:14" s="94" customFormat="1" ht="30" x14ac:dyDescent="0.2">
      <c r="A228" s="114"/>
      <c r="B228" s="119"/>
      <c r="C228" s="91" t="s">
        <v>300</v>
      </c>
      <c r="D228" s="121"/>
      <c r="E228" s="121"/>
      <c r="F228" s="92">
        <v>0</v>
      </c>
      <c r="G228" s="92"/>
      <c r="H228" s="92"/>
      <c r="I228" s="92"/>
      <c r="J228" s="92"/>
      <c r="K228" s="92"/>
    </row>
    <row r="229" spans="1:14" s="94" customFormat="1" ht="15" x14ac:dyDescent="0.2">
      <c r="A229" s="114"/>
      <c r="B229" s="119"/>
      <c r="C229" s="91" t="s">
        <v>46</v>
      </c>
      <c r="D229" s="121"/>
      <c r="E229" s="121"/>
      <c r="F229" s="92">
        <v>0</v>
      </c>
      <c r="G229" s="92"/>
      <c r="H229" s="92"/>
      <c r="I229" s="92"/>
      <c r="J229" s="92"/>
      <c r="K229" s="92"/>
    </row>
    <row r="230" spans="1:14" s="94" customFormat="1" ht="30" x14ac:dyDescent="0.2">
      <c r="A230" s="114"/>
      <c r="B230" s="119"/>
      <c r="C230" s="91" t="s">
        <v>301</v>
      </c>
      <c r="D230" s="121"/>
      <c r="E230" s="121"/>
      <c r="F230" s="92">
        <v>0</v>
      </c>
      <c r="G230" s="92"/>
      <c r="H230" s="92"/>
      <c r="I230" s="92"/>
      <c r="J230" s="92"/>
      <c r="K230" s="92"/>
    </row>
    <row r="231" spans="1:14" s="94" customFormat="1" ht="30" x14ac:dyDescent="0.2">
      <c r="A231" s="114"/>
      <c r="B231" s="119"/>
      <c r="C231" s="91" t="s">
        <v>50</v>
      </c>
      <c r="D231" s="121"/>
      <c r="E231" s="121"/>
      <c r="F231" s="92">
        <v>0</v>
      </c>
      <c r="G231" s="92"/>
      <c r="H231" s="92"/>
      <c r="I231" s="92"/>
      <c r="J231" s="92"/>
      <c r="K231" s="92"/>
    </row>
    <row r="232" spans="1:14" s="102" customFormat="1" ht="16.5" customHeight="1" x14ac:dyDescent="0.2">
      <c r="A232" s="142" t="s">
        <v>211</v>
      </c>
      <c r="B232" s="145" t="s">
        <v>281</v>
      </c>
      <c r="C232" s="96" t="s">
        <v>43</v>
      </c>
      <c r="D232" s="148">
        <v>843</v>
      </c>
      <c r="E232" s="151" t="s">
        <v>213</v>
      </c>
      <c r="F232" s="98">
        <f>SUM(G232:K232)</f>
        <v>30768.732230000001</v>
      </c>
      <c r="G232" s="98">
        <f>G233+G234</f>
        <v>735.73222999999996</v>
      </c>
      <c r="H232" s="98">
        <f>SUM(H233:H239)</f>
        <v>897</v>
      </c>
      <c r="I232" s="98">
        <f>SUM(I233:I239)</f>
        <v>9322.2999999999993</v>
      </c>
      <c r="J232" s="98">
        <f>SUM(J233:J239)</f>
        <v>9813.7000000000007</v>
      </c>
      <c r="K232" s="98">
        <f>SUM(K233:K239)</f>
        <v>10000</v>
      </c>
      <c r="L232" s="94"/>
      <c r="M232" s="94"/>
      <c r="N232" s="94"/>
    </row>
    <row r="233" spans="1:14" s="102" customFormat="1" ht="15" x14ac:dyDescent="0.2">
      <c r="A233" s="143"/>
      <c r="B233" s="146"/>
      <c r="C233" s="96" t="s">
        <v>49</v>
      </c>
      <c r="D233" s="149"/>
      <c r="E233" s="152"/>
      <c r="F233" s="98">
        <f t="shared" ref="F233" si="38">SUM(G233:K233)</f>
        <v>349.28</v>
      </c>
      <c r="G233" s="98">
        <f>G241+G249+G257</f>
        <v>349.28</v>
      </c>
      <c r="H233" s="98">
        <f>H241+H345+H353+H360</f>
        <v>0</v>
      </c>
      <c r="I233" s="98">
        <f>I241+I345+I353+I360</f>
        <v>0</v>
      </c>
      <c r="J233" s="98">
        <f>J241+J345+J353+J360</f>
        <v>0</v>
      </c>
      <c r="K233" s="98">
        <f>K241+K345+K353+K360</f>
        <v>0</v>
      </c>
      <c r="L233" s="94"/>
      <c r="M233" s="94"/>
      <c r="N233" s="94"/>
    </row>
    <row r="234" spans="1:14" s="102" customFormat="1" ht="20.25" customHeight="1" x14ac:dyDescent="0.2">
      <c r="A234" s="143"/>
      <c r="B234" s="146"/>
      <c r="C234" s="96" t="s">
        <v>44</v>
      </c>
      <c r="D234" s="149"/>
      <c r="E234" s="152"/>
      <c r="F234" s="98">
        <f>SUM(G234:K234)</f>
        <v>30419.452229999999</v>
      </c>
      <c r="G234" s="98">
        <f>G242+G250+G258</f>
        <v>386.45222999999999</v>
      </c>
      <c r="H234" s="98">
        <f t="shared" ref="H234:K234" si="39">H242+H250+H258</f>
        <v>897</v>
      </c>
      <c r="I234" s="98">
        <f t="shared" si="39"/>
        <v>9322.2999999999993</v>
      </c>
      <c r="J234" s="98">
        <f t="shared" si="39"/>
        <v>9813.7000000000007</v>
      </c>
      <c r="K234" s="98">
        <f t="shared" si="39"/>
        <v>10000</v>
      </c>
      <c r="L234" s="94"/>
      <c r="M234" s="94"/>
      <c r="N234" s="94"/>
    </row>
    <row r="235" spans="1:14" s="102" customFormat="1" ht="15" x14ac:dyDescent="0.2">
      <c r="A235" s="143"/>
      <c r="B235" s="146"/>
      <c r="C235" s="96" t="s">
        <v>45</v>
      </c>
      <c r="D235" s="149"/>
      <c r="E235" s="152"/>
      <c r="F235" s="98">
        <f t="shared" ref="F235:F239" si="40">SUM(G235:K235)</f>
        <v>0</v>
      </c>
      <c r="G235" s="98">
        <f>G243</f>
        <v>0</v>
      </c>
      <c r="H235" s="98">
        <f>H243+H347+H355+H362</f>
        <v>0</v>
      </c>
      <c r="I235" s="98">
        <f>I243+I347+I355+I362</f>
        <v>0</v>
      </c>
      <c r="J235" s="98">
        <f>J243+J347+J355+J362</f>
        <v>0</v>
      </c>
      <c r="K235" s="98">
        <f>K243+K347+K355+K362</f>
        <v>0</v>
      </c>
      <c r="L235" s="95"/>
      <c r="M235" s="95"/>
      <c r="N235" s="95"/>
    </row>
    <row r="236" spans="1:14" s="102" customFormat="1" ht="28.5" x14ac:dyDescent="0.2">
      <c r="A236" s="143"/>
      <c r="B236" s="146"/>
      <c r="C236" s="96" t="s">
        <v>300</v>
      </c>
      <c r="D236" s="149"/>
      <c r="E236" s="152"/>
      <c r="F236" s="98"/>
      <c r="G236" s="98"/>
      <c r="H236" s="98"/>
      <c r="I236" s="98"/>
      <c r="J236" s="98"/>
      <c r="K236" s="98"/>
      <c r="L236" s="95"/>
      <c r="M236" s="95"/>
      <c r="N236" s="95"/>
    </row>
    <row r="237" spans="1:14" s="102" customFormat="1" ht="15" x14ac:dyDescent="0.2">
      <c r="A237" s="143"/>
      <c r="B237" s="146"/>
      <c r="C237" s="96" t="s">
        <v>46</v>
      </c>
      <c r="D237" s="149"/>
      <c r="E237" s="152"/>
      <c r="F237" s="98">
        <f t="shared" si="40"/>
        <v>0</v>
      </c>
      <c r="G237" s="98">
        <f t="shared" ref="G237:K238" si="41">G245</f>
        <v>0</v>
      </c>
      <c r="H237" s="98">
        <f>H245+H349+H356+H363</f>
        <v>0</v>
      </c>
      <c r="I237" s="98">
        <f>I245+I349+I356+I363</f>
        <v>0</v>
      </c>
      <c r="J237" s="98">
        <f>J245+J349+J356+J363</f>
        <v>0</v>
      </c>
      <c r="K237" s="98">
        <f>K245+K349+K356+K363</f>
        <v>0</v>
      </c>
      <c r="L237" s="94"/>
      <c r="M237" s="94"/>
      <c r="N237" s="94"/>
    </row>
    <row r="238" spans="1:14" s="102" customFormat="1" ht="15" customHeight="1" x14ac:dyDescent="0.2">
      <c r="A238" s="143"/>
      <c r="B238" s="146"/>
      <c r="C238" s="96" t="s">
        <v>301</v>
      </c>
      <c r="D238" s="149"/>
      <c r="E238" s="152"/>
      <c r="F238" s="98">
        <f t="shared" si="40"/>
        <v>0</v>
      </c>
      <c r="G238" s="98">
        <f t="shared" si="41"/>
        <v>0</v>
      </c>
      <c r="H238" s="98">
        <f t="shared" si="41"/>
        <v>0</v>
      </c>
      <c r="I238" s="98">
        <f t="shared" si="41"/>
        <v>0</v>
      </c>
      <c r="J238" s="98">
        <f t="shared" si="41"/>
        <v>0</v>
      </c>
      <c r="K238" s="98">
        <f t="shared" si="41"/>
        <v>0</v>
      </c>
      <c r="L238" s="94"/>
      <c r="M238" s="94"/>
      <c r="N238" s="94"/>
    </row>
    <row r="239" spans="1:14" s="102" customFormat="1" ht="16.5" customHeight="1" x14ac:dyDescent="0.2">
      <c r="A239" s="144"/>
      <c r="B239" s="147"/>
      <c r="C239" s="96" t="s">
        <v>50</v>
      </c>
      <c r="D239" s="150"/>
      <c r="E239" s="153"/>
      <c r="F239" s="98">
        <f t="shared" si="40"/>
        <v>0</v>
      </c>
      <c r="G239" s="98">
        <f>G247+G351+G358+G365</f>
        <v>0</v>
      </c>
      <c r="H239" s="98">
        <f>H247+H351+H358+H365</f>
        <v>0</v>
      </c>
      <c r="I239" s="98">
        <f>I247+I351+I358+I365</f>
        <v>0</v>
      </c>
      <c r="J239" s="98">
        <f>J247+J351+J358+J365</f>
        <v>0</v>
      </c>
      <c r="K239" s="98">
        <f>K247+K351+K358+K365</f>
        <v>0</v>
      </c>
      <c r="L239" s="94"/>
      <c r="M239" s="94"/>
      <c r="N239" s="94"/>
    </row>
    <row r="240" spans="1:14" s="102" customFormat="1" ht="30" customHeight="1" x14ac:dyDescent="0.2">
      <c r="A240" s="133" t="s">
        <v>208</v>
      </c>
      <c r="B240" s="124" t="s">
        <v>259</v>
      </c>
      <c r="C240" s="91" t="s">
        <v>43</v>
      </c>
      <c r="D240" s="136"/>
      <c r="E240" s="137"/>
      <c r="F240" s="92">
        <f t="shared" ref="F240:F249" si="42">SUM(G240:K240)</f>
        <v>8100</v>
      </c>
      <c r="G240" s="92">
        <v>0</v>
      </c>
      <c r="H240" s="92">
        <v>0</v>
      </c>
      <c r="I240" s="92">
        <v>2700</v>
      </c>
      <c r="J240" s="92">
        <v>2700</v>
      </c>
      <c r="K240" s="92">
        <v>2700</v>
      </c>
      <c r="L240" s="94"/>
      <c r="M240" s="94"/>
      <c r="N240" s="94"/>
    </row>
    <row r="241" spans="1:14" s="102" customFormat="1" ht="15" customHeight="1" x14ac:dyDescent="0.2">
      <c r="A241" s="134"/>
      <c r="B241" s="125"/>
      <c r="C241" s="91" t="s">
        <v>49</v>
      </c>
      <c r="D241" s="138"/>
      <c r="E241" s="139"/>
      <c r="F241" s="92">
        <f t="shared" si="42"/>
        <v>0</v>
      </c>
      <c r="G241" s="92"/>
      <c r="H241" s="92"/>
      <c r="I241" s="92"/>
      <c r="J241" s="92"/>
      <c r="K241" s="92"/>
      <c r="L241" s="94"/>
      <c r="M241" s="94"/>
      <c r="N241" s="94"/>
    </row>
    <row r="242" spans="1:14" s="94" customFormat="1" ht="14.25" customHeight="1" x14ac:dyDescent="0.2">
      <c r="A242" s="134"/>
      <c r="B242" s="125"/>
      <c r="C242" s="91" t="s">
        <v>44</v>
      </c>
      <c r="D242" s="138"/>
      <c r="E242" s="139"/>
      <c r="F242" s="92">
        <f t="shared" si="42"/>
        <v>8100</v>
      </c>
      <c r="G242" s="92">
        <v>0</v>
      </c>
      <c r="H242" s="92">
        <v>0</v>
      </c>
      <c r="I242" s="92">
        <v>2700</v>
      </c>
      <c r="J242" s="92">
        <v>2700</v>
      </c>
      <c r="K242" s="92">
        <v>2700</v>
      </c>
    </row>
    <row r="243" spans="1:14" s="94" customFormat="1" ht="15" x14ac:dyDescent="0.2">
      <c r="A243" s="134"/>
      <c r="B243" s="125"/>
      <c r="C243" s="91" t="s">
        <v>45</v>
      </c>
      <c r="D243" s="138"/>
      <c r="E243" s="139"/>
      <c r="F243" s="92">
        <f t="shared" si="42"/>
        <v>0</v>
      </c>
      <c r="G243" s="92"/>
      <c r="H243" s="92"/>
      <c r="I243" s="92"/>
      <c r="J243" s="92"/>
      <c r="K243" s="92"/>
    </row>
    <row r="244" spans="1:14" s="94" customFormat="1" ht="30" x14ac:dyDescent="0.2">
      <c r="A244" s="134"/>
      <c r="B244" s="125"/>
      <c r="C244" s="91" t="s">
        <v>300</v>
      </c>
      <c r="D244" s="138"/>
      <c r="E244" s="139"/>
      <c r="F244" s="92"/>
      <c r="G244" s="92"/>
      <c r="H244" s="92"/>
      <c r="I244" s="92"/>
      <c r="J244" s="92"/>
      <c r="K244" s="92"/>
    </row>
    <row r="245" spans="1:14" s="94" customFormat="1" ht="20.25" customHeight="1" x14ac:dyDescent="0.2">
      <c r="A245" s="134"/>
      <c r="B245" s="125"/>
      <c r="C245" s="91" t="s">
        <v>46</v>
      </c>
      <c r="D245" s="138"/>
      <c r="E245" s="139"/>
      <c r="F245" s="92">
        <f t="shared" si="42"/>
        <v>0</v>
      </c>
      <c r="G245" s="92"/>
      <c r="H245" s="92"/>
      <c r="I245" s="92"/>
      <c r="J245" s="92"/>
      <c r="K245" s="92"/>
    </row>
    <row r="246" spans="1:14" s="94" customFormat="1" ht="30" x14ac:dyDescent="0.2">
      <c r="A246" s="134"/>
      <c r="B246" s="125"/>
      <c r="C246" s="91" t="s">
        <v>301</v>
      </c>
      <c r="D246" s="138"/>
      <c r="E246" s="139"/>
      <c r="F246" s="92">
        <f t="shared" si="42"/>
        <v>0</v>
      </c>
      <c r="G246" s="92"/>
      <c r="H246" s="92"/>
      <c r="I246" s="92"/>
      <c r="J246" s="92"/>
      <c r="K246" s="92"/>
    </row>
    <row r="247" spans="1:14" s="94" customFormat="1" ht="30" x14ac:dyDescent="0.2">
      <c r="A247" s="135"/>
      <c r="B247" s="126"/>
      <c r="C247" s="91" t="s">
        <v>50</v>
      </c>
      <c r="D247" s="140"/>
      <c r="E247" s="141"/>
      <c r="F247" s="92">
        <f t="shared" si="42"/>
        <v>0</v>
      </c>
      <c r="G247" s="92"/>
      <c r="H247" s="92"/>
      <c r="I247" s="92"/>
      <c r="J247" s="92"/>
      <c r="K247" s="92"/>
    </row>
    <row r="248" spans="1:14" s="94" customFormat="1" ht="15" x14ac:dyDescent="0.2">
      <c r="A248" s="133" t="s">
        <v>209</v>
      </c>
      <c r="B248" s="124" t="s">
        <v>261</v>
      </c>
      <c r="C248" s="91" t="s">
        <v>43</v>
      </c>
      <c r="D248" s="136"/>
      <c r="E248" s="137"/>
      <c r="F248" s="92">
        <f t="shared" si="42"/>
        <v>18053.599999999999</v>
      </c>
      <c r="G248" s="92">
        <v>0</v>
      </c>
      <c r="H248" s="92">
        <v>0</v>
      </c>
      <c r="I248" s="92">
        <v>5679.9</v>
      </c>
      <c r="J248" s="92">
        <v>6119.7</v>
      </c>
      <c r="K248" s="92">
        <v>6254</v>
      </c>
    </row>
    <row r="249" spans="1:14" s="94" customFormat="1" ht="18.75" customHeight="1" x14ac:dyDescent="0.2">
      <c r="A249" s="134"/>
      <c r="B249" s="125"/>
      <c r="C249" s="91" t="s">
        <v>49</v>
      </c>
      <c r="D249" s="138"/>
      <c r="E249" s="139"/>
      <c r="F249" s="92">
        <f t="shared" si="42"/>
        <v>0</v>
      </c>
      <c r="G249" s="92"/>
      <c r="H249" s="92"/>
      <c r="I249" s="92"/>
      <c r="J249" s="92"/>
      <c r="K249" s="92"/>
    </row>
    <row r="250" spans="1:14" s="94" customFormat="1" ht="15" x14ac:dyDescent="0.2">
      <c r="A250" s="134"/>
      <c r="B250" s="125"/>
      <c r="C250" s="91" t="s">
        <v>44</v>
      </c>
      <c r="D250" s="138"/>
      <c r="E250" s="139"/>
      <c r="F250" s="92">
        <f t="shared" ref="F250:F255" si="43">SUM(G250:K250)</f>
        <v>18053.599999999999</v>
      </c>
      <c r="G250" s="92">
        <v>0</v>
      </c>
      <c r="H250" s="92">
        <v>0</v>
      </c>
      <c r="I250" s="92">
        <v>5679.9</v>
      </c>
      <c r="J250" s="92">
        <v>6119.7</v>
      </c>
      <c r="K250" s="92">
        <v>6254</v>
      </c>
    </row>
    <row r="251" spans="1:14" s="94" customFormat="1" ht="15" x14ac:dyDescent="0.2">
      <c r="A251" s="134"/>
      <c r="B251" s="125"/>
      <c r="C251" s="91" t="s">
        <v>45</v>
      </c>
      <c r="D251" s="138"/>
      <c r="E251" s="139"/>
      <c r="F251" s="92">
        <f t="shared" si="43"/>
        <v>0</v>
      </c>
      <c r="G251" s="92"/>
      <c r="H251" s="92"/>
      <c r="I251" s="92"/>
      <c r="J251" s="92"/>
      <c r="K251" s="92"/>
    </row>
    <row r="252" spans="1:14" s="94" customFormat="1" ht="30" x14ac:dyDescent="0.2">
      <c r="A252" s="134"/>
      <c r="B252" s="125"/>
      <c r="C252" s="91" t="s">
        <v>300</v>
      </c>
      <c r="D252" s="138"/>
      <c r="E252" s="139"/>
      <c r="F252" s="92"/>
      <c r="G252" s="92"/>
      <c r="H252" s="92"/>
      <c r="I252" s="92"/>
      <c r="J252" s="92"/>
      <c r="K252" s="92"/>
    </row>
    <row r="253" spans="1:14" s="94" customFormat="1" ht="15" x14ac:dyDescent="0.2">
      <c r="A253" s="134"/>
      <c r="B253" s="125"/>
      <c r="C253" s="91" t="s">
        <v>46</v>
      </c>
      <c r="D253" s="138"/>
      <c r="E253" s="139"/>
      <c r="F253" s="92">
        <f t="shared" si="43"/>
        <v>0</v>
      </c>
      <c r="G253" s="92"/>
      <c r="H253" s="92"/>
      <c r="I253" s="92"/>
      <c r="J253" s="92"/>
      <c r="K253" s="92"/>
    </row>
    <row r="254" spans="1:14" s="94" customFormat="1" ht="30" x14ac:dyDescent="0.2">
      <c r="A254" s="134"/>
      <c r="B254" s="125"/>
      <c r="C254" s="91" t="s">
        <v>301</v>
      </c>
      <c r="D254" s="138"/>
      <c r="E254" s="139"/>
      <c r="F254" s="92">
        <f t="shared" si="43"/>
        <v>0</v>
      </c>
      <c r="G254" s="92"/>
      <c r="H254" s="92"/>
      <c r="I254" s="92"/>
      <c r="J254" s="92"/>
      <c r="K254" s="92"/>
    </row>
    <row r="255" spans="1:14" s="94" customFormat="1" ht="30" x14ac:dyDescent="0.2">
      <c r="A255" s="135"/>
      <c r="B255" s="126"/>
      <c r="C255" s="91" t="s">
        <v>50</v>
      </c>
      <c r="D255" s="140"/>
      <c r="E255" s="141"/>
      <c r="F255" s="92">
        <f t="shared" si="43"/>
        <v>0</v>
      </c>
      <c r="G255" s="92"/>
      <c r="H255" s="92"/>
      <c r="I255" s="92"/>
      <c r="J255" s="92"/>
      <c r="K255" s="92"/>
    </row>
    <row r="256" spans="1:14" s="94" customFormat="1" ht="15" x14ac:dyDescent="0.2">
      <c r="A256" s="133" t="s">
        <v>210</v>
      </c>
      <c r="B256" s="124" t="s">
        <v>260</v>
      </c>
      <c r="C256" s="91" t="s">
        <v>43</v>
      </c>
      <c r="D256" s="136"/>
      <c r="E256" s="137"/>
      <c r="F256" s="92">
        <f>SUM(G256:K256)</f>
        <v>4615.1322300000002</v>
      </c>
      <c r="G256" s="92">
        <f>G257+G258</f>
        <v>735.73222999999996</v>
      </c>
      <c r="H256" s="92">
        <f>SUM(H257:H263)</f>
        <v>897</v>
      </c>
      <c r="I256" s="92">
        <f>SUM(I257:I263)</f>
        <v>942.4</v>
      </c>
      <c r="J256" s="92">
        <f>SUM(J257:J263)</f>
        <v>994</v>
      </c>
      <c r="K256" s="92">
        <f>SUM(K257:K263)</f>
        <v>1046</v>
      </c>
    </row>
    <row r="257" spans="1:11" s="94" customFormat="1" ht="15" customHeight="1" x14ac:dyDescent="0.2">
      <c r="A257" s="134"/>
      <c r="B257" s="125"/>
      <c r="C257" s="91" t="s">
        <v>49</v>
      </c>
      <c r="D257" s="138"/>
      <c r="E257" s="139"/>
      <c r="F257" s="92">
        <f t="shared" ref="F257:F263" si="44">SUM(G257:K257)</f>
        <v>349.28</v>
      </c>
      <c r="G257" s="92">
        <v>349.28</v>
      </c>
      <c r="H257" s="92"/>
      <c r="I257" s="92"/>
      <c r="J257" s="92"/>
      <c r="K257" s="92"/>
    </row>
    <row r="258" spans="1:11" s="94" customFormat="1" ht="15" x14ac:dyDescent="0.2">
      <c r="A258" s="134"/>
      <c r="B258" s="125"/>
      <c r="C258" s="91" t="s">
        <v>44</v>
      </c>
      <c r="D258" s="138"/>
      <c r="E258" s="139"/>
      <c r="F258" s="92">
        <f t="shared" si="44"/>
        <v>4265.8522300000004</v>
      </c>
      <c r="G258" s="92">
        <v>386.45222999999999</v>
      </c>
      <c r="H258" s="92">
        <v>897</v>
      </c>
      <c r="I258" s="92">
        <v>942.4</v>
      </c>
      <c r="J258" s="92">
        <v>994</v>
      </c>
      <c r="K258" s="92">
        <v>1046</v>
      </c>
    </row>
    <row r="259" spans="1:11" s="94" customFormat="1" ht="20.25" customHeight="1" x14ac:dyDescent="0.2">
      <c r="A259" s="134"/>
      <c r="B259" s="125"/>
      <c r="C259" s="91" t="s">
        <v>45</v>
      </c>
      <c r="D259" s="138"/>
      <c r="E259" s="139"/>
      <c r="F259" s="92">
        <f t="shared" si="44"/>
        <v>0</v>
      </c>
      <c r="G259" s="92"/>
      <c r="H259" s="92"/>
      <c r="I259" s="92"/>
      <c r="J259" s="92"/>
      <c r="K259" s="92"/>
    </row>
    <row r="260" spans="1:11" s="94" customFormat="1" ht="20.25" customHeight="1" x14ac:dyDescent="0.2">
      <c r="A260" s="134"/>
      <c r="B260" s="125"/>
      <c r="C260" s="91" t="s">
        <v>300</v>
      </c>
      <c r="D260" s="138"/>
      <c r="E260" s="139"/>
      <c r="F260" s="92"/>
      <c r="G260" s="92"/>
      <c r="H260" s="92"/>
      <c r="I260" s="92"/>
      <c r="J260" s="92"/>
      <c r="K260" s="92"/>
    </row>
    <row r="261" spans="1:11" s="94" customFormat="1" ht="15" x14ac:dyDescent="0.2">
      <c r="A261" s="134"/>
      <c r="B261" s="125"/>
      <c r="C261" s="91" t="s">
        <v>46</v>
      </c>
      <c r="D261" s="138"/>
      <c r="E261" s="139"/>
      <c r="F261" s="92">
        <f t="shared" si="44"/>
        <v>0</v>
      </c>
      <c r="G261" s="92"/>
      <c r="H261" s="92"/>
      <c r="I261" s="92"/>
      <c r="J261" s="92"/>
      <c r="K261" s="92"/>
    </row>
    <row r="262" spans="1:11" s="94" customFormat="1" ht="30" x14ac:dyDescent="0.2">
      <c r="A262" s="134"/>
      <c r="B262" s="125"/>
      <c r="C262" s="91" t="s">
        <v>301</v>
      </c>
      <c r="D262" s="138"/>
      <c r="E262" s="139"/>
      <c r="F262" s="92">
        <f t="shared" si="44"/>
        <v>0</v>
      </c>
      <c r="G262" s="92"/>
      <c r="H262" s="92"/>
      <c r="I262" s="92"/>
      <c r="J262" s="92"/>
      <c r="K262" s="92"/>
    </row>
    <row r="263" spans="1:11" s="94" customFormat="1" ht="30" x14ac:dyDescent="0.2">
      <c r="A263" s="135"/>
      <c r="B263" s="126"/>
      <c r="C263" s="91" t="s">
        <v>50</v>
      </c>
      <c r="D263" s="140"/>
      <c r="E263" s="141"/>
      <c r="F263" s="92">
        <f t="shared" si="44"/>
        <v>0</v>
      </c>
      <c r="G263" s="92"/>
      <c r="H263" s="92"/>
      <c r="I263" s="92"/>
      <c r="J263" s="92"/>
      <c r="K263" s="92"/>
    </row>
    <row r="264" spans="1:11" s="94" customFormat="1" ht="15" x14ac:dyDescent="0.2">
      <c r="A264" s="142" t="s">
        <v>221</v>
      </c>
      <c r="B264" s="145" t="s">
        <v>282</v>
      </c>
      <c r="C264" s="96" t="s">
        <v>43</v>
      </c>
      <c r="D264" s="148">
        <v>843</v>
      </c>
      <c r="E264" s="151" t="s">
        <v>265</v>
      </c>
      <c r="F264" s="98">
        <f>SUM(G264:K264)</f>
        <v>19620621.241549999</v>
      </c>
      <c r="G264" s="98">
        <f>SUM(G265:G271)</f>
        <v>4244429.6160300002</v>
      </c>
      <c r="H264" s="98">
        <f>SUM(H265:H271)</f>
        <v>4918422.7085199999</v>
      </c>
      <c r="I264" s="98">
        <f>SUM(I265:I271)</f>
        <v>3398806.5669999998</v>
      </c>
      <c r="J264" s="98">
        <f>SUM(J265:J271)</f>
        <v>2871041.47</v>
      </c>
      <c r="K264" s="98">
        <f>SUM(K265:K271)</f>
        <v>4187920.88</v>
      </c>
    </row>
    <row r="265" spans="1:11" s="94" customFormat="1" ht="15" customHeight="1" x14ac:dyDescent="0.2">
      <c r="A265" s="143"/>
      <c r="B265" s="146"/>
      <c r="C265" s="96" t="s">
        <v>49</v>
      </c>
      <c r="D265" s="149"/>
      <c r="E265" s="152"/>
      <c r="F265" s="98">
        <f t="shared" ref="F265" si="45">SUM(G265:K265)</f>
        <v>0</v>
      </c>
      <c r="G265" s="98">
        <f>G273</f>
        <v>0</v>
      </c>
      <c r="H265" s="98">
        <f>H273+H374+H381+H388</f>
        <v>0</v>
      </c>
      <c r="I265" s="98">
        <f>I273+I374+I381+I388</f>
        <v>0</v>
      </c>
      <c r="J265" s="98">
        <f>J273+J374+J381+J388</f>
        <v>0</v>
      </c>
      <c r="K265" s="98">
        <f>K273+K374+K381+K388</f>
        <v>0</v>
      </c>
    </row>
    <row r="266" spans="1:11" s="94" customFormat="1" ht="15" x14ac:dyDescent="0.2">
      <c r="A266" s="143"/>
      <c r="B266" s="146"/>
      <c r="C266" s="96" t="s">
        <v>44</v>
      </c>
      <c r="D266" s="149"/>
      <c r="E266" s="152"/>
      <c r="F266" s="98">
        <f>SUM(G266:K266)</f>
        <v>19620621.241549999</v>
      </c>
      <c r="G266" s="98">
        <f>G274</f>
        <v>4244429.6160300002</v>
      </c>
      <c r="H266" s="98">
        <f t="shared" ref="H266:K266" si="46">H274</f>
        <v>4918422.7085199999</v>
      </c>
      <c r="I266" s="98">
        <f t="shared" si="46"/>
        <v>3398806.5669999998</v>
      </c>
      <c r="J266" s="98">
        <f t="shared" si="46"/>
        <v>2871041.47</v>
      </c>
      <c r="K266" s="98">
        <f t="shared" si="46"/>
        <v>4187920.88</v>
      </c>
    </row>
    <row r="267" spans="1:11" s="94" customFormat="1" ht="15" x14ac:dyDescent="0.2">
      <c r="A267" s="143"/>
      <c r="B267" s="146"/>
      <c r="C267" s="96" t="s">
        <v>45</v>
      </c>
      <c r="D267" s="149"/>
      <c r="E267" s="152"/>
      <c r="F267" s="98">
        <f t="shared" ref="F267:F271" si="47">SUM(G267:K267)</f>
        <v>0</v>
      </c>
      <c r="G267" s="98">
        <f t="shared" ref="G267" si="48">G275</f>
        <v>0</v>
      </c>
      <c r="H267" s="98">
        <f>H275+H376+H383+H390</f>
        <v>0</v>
      </c>
      <c r="I267" s="98">
        <f>I275+I376+I383+I390</f>
        <v>0</v>
      </c>
      <c r="J267" s="98">
        <f>J275+J376+J383+J390</f>
        <v>0</v>
      </c>
      <c r="K267" s="98">
        <f>K275+K376+K383+K390</f>
        <v>0</v>
      </c>
    </row>
    <row r="268" spans="1:11" s="94" customFormat="1" ht="28.5" x14ac:dyDescent="0.2">
      <c r="A268" s="143"/>
      <c r="B268" s="146"/>
      <c r="C268" s="96" t="s">
        <v>300</v>
      </c>
      <c r="D268" s="149"/>
      <c r="E268" s="152"/>
      <c r="F268" s="98"/>
      <c r="G268" s="98"/>
      <c r="H268" s="98"/>
      <c r="I268" s="98"/>
      <c r="J268" s="98"/>
      <c r="K268" s="98"/>
    </row>
    <row r="269" spans="1:11" s="94" customFormat="1" ht="15" x14ac:dyDescent="0.2">
      <c r="A269" s="143"/>
      <c r="B269" s="146"/>
      <c r="C269" s="96" t="s">
        <v>46</v>
      </c>
      <c r="D269" s="149"/>
      <c r="E269" s="152"/>
      <c r="F269" s="98">
        <f t="shared" si="47"/>
        <v>0</v>
      </c>
      <c r="G269" s="98">
        <f>G277</f>
        <v>0</v>
      </c>
      <c r="H269" s="98">
        <f>H277+H377+H384+H391</f>
        <v>0</v>
      </c>
      <c r="I269" s="98">
        <f>I277+I377+I384+I391</f>
        <v>0</v>
      </c>
      <c r="J269" s="98">
        <f>J277+J377+J384+J391</f>
        <v>0</v>
      </c>
      <c r="K269" s="98">
        <f>K277+K377+K384+K391</f>
        <v>0</v>
      </c>
    </row>
    <row r="270" spans="1:11" s="94" customFormat="1" ht="28.5" x14ac:dyDescent="0.2">
      <c r="A270" s="143"/>
      <c r="B270" s="146"/>
      <c r="C270" s="96" t="s">
        <v>301</v>
      </c>
      <c r="D270" s="149"/>
      <c r="E270" s="152"/>
      <c r="F270" s="98">
        <f t="shared" si="47"/>
        <v>0</v>
      </c>
      <c r="G270" s="98">
        <f>G278</f>
        <v>0</v>
      </c>
      <c r="H270" s="98">
        <f>H278</f>
        <v>0</v>
      </c>
      <c r="I270" s="98">
        <f>I278</f>
        <v>0</v>
      </c>
      <c r="J270" s="98">
        <f>J278</f>
        <v>0</v>
      </c>
      <c r="K270" s="98">
        <f>K278</f>
        <v>0</v>
      </c>
    </row>
    <row r="271" spans="1:11" s="94" customFormat="1" ht="28.5" x14ac:dyDescent="0.2">
      <c r="A271" s="144"/>
      <c r="B271" s="147"/>
      <c r="C271" s="96" t="s">
        <v>50</v>
      </c>
      <c r="D271" s="150"/>
      <c r="E271" s="153"/>
      <c r="F271" s="98">
        <f t="shared" si="47"/>
        <v>0</v>
      </c>
      <c r="G271" s="98">
        <f>G279+G379+G386+G393</f>
        <v>0</v>
      </c>
      <c r="H271" s="98">
        <f>H279+H379+H386+H393</f>
        <v>0</v>
      </c>
      <c r="I271" s="98">
        <f>I279+I379+I386+I393</f>
        <v>0</v>
      </c>
      <c r="J271" s="98">
        <f>J279+J379+J386+J393</f>
        <v>0</v>
      </c>
      <c r="K271" s="98">
        <f>K279+K379+K386+K393</f>
        <v>0</v>
      </c>
    </row>
    <row r="272" spans="1:11" s="94" customFormat="1" ht="15" x14ac:dyDescent="0.2">
      <c r="A272" s="133" t="s">
        <v>214</v>
      </c>
      <c r="B272" s="124" t="s">
        <v>233</v>
      </c>
      <c r="C272" s="91" t="s">
        <v>43</v>
      </c>
      <c r="D272" s="136"/>
      <c r="E272" s="137"/>
      <c r="F272" s="92">
        <f>SUM(G272:K272)</f>
        <v>19620621.241549999</v>
      </c>
      <c r="G272" s="92">
        <f>SUM(G273:G279)</f>
        <v>4244429.6160300002</v>
      </c>
      <c r="H272" s="92">
        <f t="shared" ref="H272:K272" si="49">SUM(H273:H279)</f>
        <v>4918422.7085199999</v>
      </c>
      <c r="I272" s="92">
        <f t="shared" si="49"/>
        <v>3398806.5669999998</v>
      </c>
      <c r="J272" s="92">
        <f t="shared" si="49"/>
        <v>2871041.47</v>
      </c>
      <c r="K272" s="92">
        <f t="shared" si="49"/>
        <v>4187920.88</v>
      </c>
    </row>
    <row r="273" spans="1:14" s="94" customFormat="1" ht="15" customHeight="1" x14ac:dyDescent="0.2">
      <c r="A273" s="134"/>
      <c r="B273" s="125"/>
      <c r="C273" s="91" t="s">
        <v>49</v>
      </c>
      <c r="D273" s="138"/>
      <c r="E273" s="139"/>
      <c r="F273" s="92">
        <f t="shared" ref="F273:F287" si="50">SUM(G273:K273)</f>
        <v>0</v>
      </c>
      <c r="G273" s="92"/>
      <c r="H273" s="92"/>
      <c r="I273" s="92"/>
      <c r="J273" s="92"/>
      <c r="K273" s="92"/>
    </row>
    <row r="274" spans="1:14" s="94" customFormat="1" ht="15" x14ac:dyDescent="0.2">
      <c r="A274" s="134"/>
      <c r="B274" s="125"/>
      <c r="C274" s="91" t="s">
        <v>44</v>
      </c>
      <c r="D274" s="138"/>
      <c r="E274" s="139"/>
      <c r="F274" s="92">
        <f t="shared" si="50"/>
        <v>19620621.241549999</v>
      </c>
      <c r="G274" s="92">
        <v>4244429.6160300002</v>
      </c>
      <c r="H274" s="92">
        <v>4918422.7085199999</v>
      </c>
      <c r="I274" s="92">
        <v>3398806.5669999998</v>
      </c>
      <c r="J274" s="92">
        <v>2871041.47</v>
      </c>
      <c r="K274" s="92">
        <v>4187920.88</v>
      </c>
      <c r="M274" s="103"/>
      <c r="N274" s="104"/>
    </row>
    <row r="275" spans="1:14" s="94" customFormat="1" ht="15" x14ac:dyDescent="0.2">
      <c r="A275" s="134"/>
      <c r="B275" s="125"/>
      <c r="C275" s="91" t="s">
        <v>45</v>
      </c>
      <c r="D275" s="138"/>
      <c r="E275" s="139"/>
      <c r="F275" s="92">
        <f t="shared" si="50"/>
        <v>0</v>
      </c>
      <c r="G275" s="92"/>
      <c r="H275" s="92"/>
      <c r="I275" s="92"/>
      <c r="J275" s="92"/>
      <c r="K275" s="92"/>
    </row>
    <row r="276" spans="1:14" s="94" customFormat="1" ht="30" x14ac:dyDescent="0.2">
      <c r="A276" s="134"/>
      <c r="B276" s="125"/>
      <c r="C276" s="91" t="s">
        <v>300</v>
      </c>
      <c r="D276" s="138"/>
      <c r="E276" s="139"/>
      <c r="F276" s="92">
        <f t="shared" si="50"/>
        <v>0</v>
      </c>
      <c r="G276" s="92"/>
      <c r="H276" s="92"/>
      <c r="I276" s="92"/>
      <c r="J276" s="92"/>
      <c r="K276" s="92"/>
    </row>
    <row r="277" spans="1:14" s="94" customFormat="1" ht="15" x14ac:dyDescent="0.2">
      <c r="A277" s="134"/>
      <c r="B277" s="125"/>
      <c r="C277" s="91" t="s">
        <v>46</v>
      </c>
      <c r="D277" s="138"/>
      <c r="E277" s="139"/>
      <c r="F277" s="92">
        <f t="shared" si="50"/>
        <v>0</v>
      </c>
      <c r="G277" s="92"/>
      <c r="H277" s="92"/>
      <c r="I277" s="92"/>
      <c r="J277" s="92"/>
      <c r="K277" s="92"/>
    </row>
    <row r="278" spans="1:14" s="94" customFormat="1" ht="30" x14ac:dyDescent="0.2">
      <c r="A278" s="134"/>
      <c r="B278" s="125"/>
      <c r="C278" s="91" t="s">
        <v>301</v>
      </c>
      <c r="D278" s="138"/>
      <c r="E278" s="139"/>
      <c r="F278" s="92">
        <f t="shared" si="50"/>
        <v>0</v>
      </c>
      <c r="G278" s="92"/>
      <c r="H278" s="92"/>
      <c r="I278" s="92"/>
      <c r="J278" s="92"/>
      <c r="K278" s="92"/>
    </row>
    <row r="279" spans="1:14" s="94" customFormat="1" ht="30" x14ac:dyDescent="0.2">
      <c r="A279" s="135"/>
      <c r="B279" s="126"/>
      <c r="C279" s="91" t="s">
        <v>50</v>
      </c>
      <c r="D279" s="140"/>
      <c r="E279" s="141"/>
      <c r="F279" s="92">
        <f t="shared" si="50"/>
        <v>0</v>
      </c>
      <c r="G279" s="92"/>
      <c r="H279" s="92"/>
      <c r="I279" s="92"/>
      <c r="J279" s="92"/>
      <c r="K279" s="92"/>
    </row>
    <row r="280" spans="1:14" s="94" customFormat="1" ht="15" x14ac:dyDescent="0.2">
      <c r="A280" s="142" t="s">
        <v>222</v>
      </c>
      <c r="B280" s="145" t="s">
        <v>283</v>
      </c>
      <c r="C280" s="96" t="s">
        <v>43</v>
      </c>
      <c r="D280" s="148">
        <v>843</v>
      </c>
      <c r="E280" s="148" t="s">
        <v>223</v>
      </c>
      <c r="F280" s="98">
        <f>SUM(G280:K280)</f>
        <v>1111031.4915</v>
      </c>
      <c r="G280" s="98">
        <f>SUM(G281:G287)</f>
        <v>193388.07940000002</v>
      </c>
      <c r="H280" s="98">
        <f t="shared" ref="H280:K280" si="51">SUM(H281:H287)</f>
        <v>288688.15210000001</v>
      </c>
      <c r="I280" s="98">
        <f t="shared" si="51"/>
        <v>188405.14</v>
      </c>
      <c r="J280" s="98">
        <f t="shared" si="51"/>
        <v>190459.12</v>
      </c>
      <c r="K280" s="98">
        <f t="shared" si="51"/>
        <v>250091</v>
      </c>
    </row>
    <row r="281" spans="1:14" s="94" customFormat="1" ht="15" x14ac:dyDescent="0.2">
      <c r="A281" s="143"/>
      <c r="B281" s="146"/>
      <c r="C281" s="96" t="s">
        <v>49</v>
      </c>
      <c r="D281" s="149"/>
      <c r="E281" s="149"/>
      <c r="F281" s="98">
        <f t="shared" si="50"/>
        <v>33848.504099999998</v>
      </c>
      <c r="G281" s="98">
        <f t="shared" ref="G281:K282" si="52">G289+G297+G305</f>
        <v>13602</v>
      </c>
      <c r="H281" s="98">
        <f t="shared" si="52"/>
        <v>20246.504099999998</v>
      </c>
      <c r="I281" s="98">
        <f t="shared" si="52"/>
        <v>0</v>
      </c>
      <c r="J281" s="98">
        <f t="shared" si="52"/>
        <v>0</v>
      </c>
      <c r="K281" s="98">
        <f t="shared" si="52"/>
        <v>0</v>
      </c>
    </row>
    <row r="282" spans="1:14" s="94" customFormat="1" ht="15" x14ac:dyDescent="0.2">
      <c r="A282" s="143"/>
      <c r="B282" s="146"/>
      <c r="C282" s="96" t="s">
        <v>44</v>
      </c>
      <c r="D282" s="149"/>
      <c r="E282" s="149"/>
      <c r="F282" s="98">
        <f t="shared" si="50"/>
        <v>1077182.9874</v>
      </c>
      <c r="G282" s="98">
        <f t="shared" si="52"/>
        <v>179786.07940000002</v>
      </c>
      <c r="H282" s="98">
        <f t="shared" si="52"/>
        <v>268441.64799999999</v>
      </c>
      <c r="I282" s="98">
        <f t="shared" si="52"/>
        <v>188405.14</v>
      </c>
      <c r="J282" s="98">
        <f t="shared" si="52"/>
        <v>190459.12</v>
      </c>
      <c r="K282" s="98">
        <f t="shared" si="52"/>
        <v>250091</v>
      </c>
    </row>
    <row r="283" spans="1:14" s="94" customFormat="1" ht="15" x14ac:dyDescent="0.2">
      <c r="A283" s="143"/>
      <c r="B283" s="146"/>
      <c r="C283" s="96" t="s">
        <v>45</v>
      </c>
      <c r="D283" s="149"/>
      <c r="E283" s="149"/>
      <c r="F283" s="98">
        <f t="shared" si="50"/>
        <v>0</v>
      </c>
      <c r="G283" s="98"/>
      <c r="H283" s="98"/>
      <c r="I283" s="98"/>
      <c r="J283" s="98"/>
      <c r="K283" s="98"/>
    </row>
    <row r="284" spans="1:14" s="94" customFormat="1" ht="28.5" x14ac:dyDescent="0.2">
      <c r="A284" s="143"/>
      <c r="B284" s="146"/>
      <c r="C284" s="96" t="s">
        <v>300</v>
      </c>
      <c r="D284" s="149"/>
      <c r="E284" s="149"/>
      <c r="F284" s="98">
        <f t="shared" si="50"/>
        <v>0</v>
      </c>
      <c r="G284" s="98"/>
      <c r="H284" s="98"/>
      <c r="I284" s="98"/>
      <c r="J284" s="98"/>
      <c r="K284" s="98"/>
    </row>
    <row r="285" spans="1:14" s="94" customFormat="1" ht="15" customHeight="1" x14ac:dyDescent="0.2">
      <c r="A285" s="143"/>
      <c r="B285" s="146"/>
      <c r="C285" s="96" t="s">
        <v>46</v>
      </c>
      <c r="D285" s="149"/>
      <c r="E285" s="149"/>
      <c r="F285" s="98">
        <f t="shared" si="50"/>
        <v>0</v>
      </c>
      <c r="G285" s="98"/>
      <c r="H285" s="98"/>
      <c r="I285" s="98"/>
      <c r="J285" s="98"/>
      <c r="K285" s="98"/>
    </row>
    <row r="286" spans="1:14" s="94" customFormat="1" ht="28.5" x14ac:dyDescent="0.2">
      <c r="A286" s="143"/>
      <c r="B286" s="146"/>
      <c r="C286" s="96" t="s">
        <v>301</v>
      </c>
      <c r="D286" s="149"/>
      <c r="E286" s="149"/>
      <c r="F286" s="98">
        <f t="shared" si="50"/>
        <v>0</v>
      </c>
      <c r="G286" s="98"/>
      <c r="H286" s="98"/>
      <c r="I286" s="98"/>
      <c r="J286" s="98"/>
      <c r="K286" s="98"/>
    </row>
    <row r="287" spans="1:14" s="94" customFormat="1" ht="28.5" x14ac:dyDescent="0.2">
      <c r="A287" s="144"/>
      <c r="B287" s="147"/>
      <c r="C287" s="96" t="s">
        <v>50</v>
      </c>
      <c r="D287" s="150"/>
      <c r="E287" s="150"/>
      <c r="F287" s="98">
        <f t="shared" si="50"/>
        <v>0</v>
      </c>
      <c r="G287" s="98"/>
      <c r="H287" s="98"/>
      <c r="I287" s="98"/>
      <c r="J287" s="98"/>
      <c r="K287" s="98"/>
    </row>
    <row r="288" spans="1:14" s="94" customFormat="1" ht="15" x14ac:dyDescent="0.2">
      <c r="A288" s="133" t="s">
        <v>215</v>
      </c>
      <c r="B288" s="124" t="s">
        <v>217</v>
      </c>
      <c r="C288" s="91" t="s">
        <v>43</v>
      </c>
      <c r="D288" s="154"/>
      <c r="E288" s="155"/>
      <c r="F288" s="92">
        <f>SUM(G288:K288)</f>
        <v>0</v>
      </c>
      <c r="G288" s="92">
        <f>SUM(G289:G295)</f>
        <v>0</v>
      </c>
      <c r="H288" s="92">
        <f t="shared" ref="H288:K288" si="53">SUM(H289:H295)</f>
        <v>0</v>
      </c>
      <c r="I288" s="92">
        <f t="shared" si="53"/>
        <v>0</v>
      </c>
      <c r="J288" s="92">
        <f t="shared" si="53"/>
        <v>0</v>
      </c>
      <c r="K288" s="92">
        <f t="shared" si="53"/>
        <v>0</v>
      </c>
    </row>
    <row r="289" spans="1:11" s="94" customFormat="1" ht="15" customHeight="1" x14ac:dyDescent="0.2">
      <c r="A289" s="134"/>
      <c r="B289" s="125"/>
      <c r="C289" s="91" t="s">
        <v>49</v>
      </c>
      <c r="D289" s="156"/>
      <c r="E289" s="157"/>
      <c r="F289" s="92">
        <f t="shared" ref="F289:F311" si="54">SUM(G289:K289)</f>
        <v>0</v>
      </c>
      <c r="G289" s="92"/>
      <c r="H289" s="92"/>
      <c r="I289" s="92"/>
      <c r="J289" s="92"/>
      <c r="K289" s="92"/>
    </row>
    <row r="290" spans="1:11" s="94" customFormat="1" ht="15" x14ac:dyDescent="0.2">
      <c r="A290" s="134"/>
      <c r="B290" s="125"/>
      <c r="C290" s="91" t="s">
        <v>44</v>
      </c>
      <c r="D290" s="156"/>
      <c r="E290" s="157"/>
      <c r="F290" s="92">
        <f t="shared" si="54"/>
        <v>0</v>
      </c>
      <c r="G290" s="92"/>
      <c r="H290" s="92"/>
      <c r="I290" s="92"/>
      <c r="J290" s="92"/>
      <c r="K290" s="92"/>
    </row>
    <row r="291" spans="1:11" s="94" customFormat="1" ht="15" x14ac:dyDescent="0.2">
      <c r="A291" s="134"/>
      <c r="B291" s="125"/>
      <c r="C291" s="91" t="s">
        <v>45</v>
      </c>
      <c r="D291" s="156"/>
      <c r="E291" s="157"/>
      <c r="F291" s="92">
        <f t="shared" si="54"/>
        <v>0</v>
      </c>
      <c r="G291" s="92"/>
      <c r="H291" s="92"/>
      <c r="I291" s="92"/>
      <c r="J291" s="92"/>
      <c r="K291" s="92"/>
    </row>
    <row r="292" spans="1:11" s="94" customFormat="1" ht="30" x14ac:dyDescent="0.2">
      <c r="A292" s="134"/>
      <c r="B292" s="125"/>
      <c r="C292" s="91" t="s">
        <v>300</v>
      </c>
      <c r="D292" s="156"/>
      <c r="E292" s="157"/>
      <c r="F292" s="92"/>
      <c r="G292" s="92"/>
      <c r="H292" s="92"/>
      <c r="I292" s="92"/>
      <c r="J292" s="92"/>
      <c r="K292" s="92"/>
    </row>
    <row r="293" spans="1:11" s="94" customFormat="1" ht="15" x14ac:dyDescent="0.2">
      <c r="A293" s="134"/>
      <c r="B293" s="125"/>
      <c r="C293" s="91" t="s">
        <v>46</v>
      </c>
      <c r="D293" s="156"/>
      <c r="E293" s="157"/>
      <c r="F293" s="92">
        <f t="shared" si="54"/>
        <v>0</v>
      </c>
      <c r="G293" s="92"/>
      <c r="H293" s="92"/>
      <c r="I293" s="92"/>
      <c r="J293" s="92"/>
      <c r="K293" s="92"/>
    </row>
    <row r="294" spans="1:11" s="94" customFormat="1" ht="30" x14ac:dyDescent="0.2">
      <c r="A294" s="134"/>
      <c r="B294" s="125"/>
      <c r="C294" s="91" t="s">
        <v>301</v>
      </c>
      <c r="D294" s="156"/>
      <c r="E294" s="157"/>
      <c r="F294" s="92">
        <f t="shared" si="54"/>
        <v>0</v>
      </c>
      <c r="G294" s="92"/>
      <c r="H294" s="92"/>
      <c r="I294" s="92"/>
      <c r="J294" s="92"/>
      <c r="K294" s="92"/>
    </row>
    <row r="295" spans="1:11" s="94" customFormat="1" ht="30" x14ac:dyDescent="0.2">
      <c r="A295" s="135"/>
      <c r="B295" s="126"/>
      <c r="C295" s="91" t="s">
        <v>50</v>
      </c>
      <c r="D295" s="158"/>
      <c r="E295" s="159"/>
      <c r="F295" s="92">
        <f t="shared" si="54"/>
        <v>0</v>
      </c>
      <c r="G295" s="92"/>
      <c r="H295" s="92"/>
      <c r="I295" s="92"/>
      <c r="J295" s="92"/>
      <c r="K295" s="92"/>
    </row>
    <row r="296" spans="1:11" s="94" customFormat="1" ht="15" x14ac:dyDescent="0.2">
      <c r="A296" s="133" t="s">
        <v>216</v>
      </c>
      <c r="B296" s="124" t="s">
        <v>264</v>
      </c>
      <c r="C296" s="91" t="s">
        <v>43</v>
      </c>
      <c r="D296" s="154"/>
      <c r="E296" s="155"/>
      <c r="F296" s="92">
        <f>SUM(G296:K296)</f>
        <v>1040961.20733</v>
      </c>
      <c r="G296" s="92">
        <f>SUM(G297:G303)</f>
        <v>143564.29933000001</v>
      </c>
      <c r="H296" s="92">
        <f t="shared" ref="H296:K296" si="55">SUM(H297:H303)</f>
        <v>268441.64799999999</v>
      </c>
      <c r="I296" s="92">
        <f t="shared" si="55"/>
        <v>188405.14</v>
      </c>
      <c r="J296" s="92">
        <f t="shared" si="55"/>
        <v>190459.12</v>
      </c>
      <c r="K296" s="92">
        <f t="shared" si="55"/>
        <v>250091</v>
      </c>
    </row>
    <row r="297" spans="1:11" s="94" customFormat="1" ht="15" customHeight="1" x14ac:dyDescent="0.2">
      <c r="A297" s="134"/>
      <c r="B297" s="125"/>
      <c r="C297" s="91" t="s">
        <v>49</v>
      </c>
      <c r="D297" s="156"/>
      <c r="E297" s="157"/>
      <c r="F297" s="92">
        <f t="shared" si="54"/>
        <v>0</v>
      </c>
      <c r="G297" s="92"/>
      <c r="H297" s="92"/>
      <c r="I297" s="92"/>
      <c r="J297" s="92"/>
      <c r="K297" s="92"/>
    </row>
    <row r="298" spans="1:11" s="94" customFormat="1" ht="15" x14ac:dyDescent="0.2">
      <c r="A298" s="134"/>
      <c r="B298" s="125"/>
      <c r="C298" s="91" t="s">
        <v>44</v>
      </c>
      <c r="D298" s="156"/>
      <c r="E298" s="157"/>
      <c r="F298" s="92">
        <f t="shared" si="54"/>
        <v>1040961.20733</v>
      </c>
      <c r="G298" s="92">
        <v>143564.29933000001</v>
      </c>
      <c r="H298" s="92">
        <v>268441.64799999999</v>
      </c>
      <c r="I298" s="92">
        <v>188405.14</v>
      </c>
      <c r="J298" s="92">
        <v>190459.12</v>
      </c>
      <c r="K298" s="92">
        <v>250091</v>
      </c>
    </row>
    <row r="299" spans="1:11" s="94" customFormat="1" ht="15" x14ac:dyDescent="0.2">
      <c r="A299" s="134"/>
      <c r="B299" s="125"/>
      <c r="C299" s="91" t="s">
        <v>45</v>
      </c>
      <c r="D299" s="156"/>
      <c r="E299" s="157"/>
      <c r="F299" s="92">
        <f t="shared" si="54"/>
        <v>0</v>
      </c>
      <c r="G299" s="92"/>
      <c r="H299" s="92"/>
      <c r="I299" s="92"/>
      <c r="J299" s="92"/>
      <c r="K299" s="92"/>
    </row>
    <row r="300" spans="1:11" s="94" customFormat="1" ht="30" x14ac:dyDescent="0.2">
      <c r="A300" s="134"/>
      <c r="B300" s="125"/>
      <c r="C300" s="91" t="s">
        <v>300</v>
      </c>
      <c r="D300" s="156"/>
      <c r="E300" s="157"/>
      <c r="F300" s="92"/>
      <c r="G300" s="92"/>
      <c r="H300" s="92"/>
      <c r="I300" s="92"/>
      <c r="J300" s="92"/>
      <c r="K300" s="92"/>
    </row>
    <row r="301" spans="1:11" s="94" customFormat="1" ht="15" x14ac:dyDescent="0.2">
      <c r="A301" s="134"/>
      <c r="B301" s="125"/>
      <c r="C301" s="91" t="s">
        <v>46</v>
      </c>
      <c r="D301" s="156"/>
      <c r="E301" s="157"/>
      <c r="F301" s="92">
        <f t="shared" si="54"/>
        <v>0</v>
      </c>
      <c r="G301" s="92"/>
      <c r="H301" s="92"/>
      <c r="I301" s="92"/>
      <c r="J301" s="92"/>
      <c r="K301" s="92"/>
    </row>
    <row r="302" spans="1:11" s="94" customFormat="1" ht="30" x14ac:dyDescent="0.2">
      <c r="A302" s="134"/>
      <c r="B302" s="125"/>
      <c r="C302" s="91" t="s">
        <v>301</v>
      </c>
      <c r="D302" s="156"/>
      <c r="E302" s="157"/>
      <c r="F302" s="92">
        <f t="shared" si="54"/>
        <v>0</v>
      </c>
      <c r="G302" s="92"/>
      <c r="H302" s="92"/>
      <c r="I302" s="92"/>
      <c r="J302" s="92"/>
      <c r="K302" s="92"/>
    </row>
    <row r="303" spans="1:11" s="94" customFormat="1" ht="30" x14ac:dyDescent="0.2">
      <c r="A303" s="135"/>
      <c r="B303" s="126"/>
      <c r="C303" s="91" t="s">
        <v>50</v>
      </c>
      <c r="D303" s="158"/>
      <c r="E303" s="159"/>
      <c r="F303" s="92">
        <f t="shared" si="54"/>
        <v>0</v>
      </c>
      <c r="G303" s="92"/>
      <c r="H303" s="92"/>
      <c r="I303" s="92"/>
      <c r="J303" s="92"/>
      <c r="K303" s="92"/>
    </row>
    <row r="304" spans="1:11" s="94" customFormat="1" ht="15" customHeight="1" x14ac:dyDescent="0.2">
      <c r="A304" s="133" t="s">
        <v>219</v>
      </c>
      <c r="B304" s="124" t="s">
        <v>253</v>
      </c>
      <c r="C304" s="91" t="s">
        <v>43</v>
      </c>
      <c r="D304" s="154"/>
      <c r="E304" s="155"/>
      <c r="F304" s="92">
        <f>SUM(G304:K304)</f>
        <v>70070.284169999999</v>
      </c>
      <c r="G304" s="92">
        <f>SUM(G305:G311)</f>
        <v>49823.780070000001</v>
      </c>
      <c r="H304" s="92">
        <f t="shared" ref="H304:K304" si="56">SUM(H305:H311)</f>
        <v>20246.504099999998</v>
      </c>
      <c r="I304" s="92">
        <f t="shared" si="56"/>
        <v>0</v>
      </c>
      <c r="J304" s="92">
        <f t="shared" si="56"/>
        <v>0</v>
      </c>
      <c r="K304" s="92">
        <f t="shared" si="56"/>
        <v>0</v>
      </c>
    </row>
    <row r="305" spans="1:11" s="94" customFormat="1" ht="15" x14ac:dyDescent="0.2">
      <c r="A305" s="134"/>
      <c r="B305" s="125"/>
      <c r="C305" s="91" t="s">
        <v>49</v>
      </c>
      <c r="D305" s="156"/>
      <c r="E305" s="157"/>
      <c r="F305" s="92">
        <f t="shared" si="54"/>
        <v>33848.504099999998</v>
      </c>
      <c r="G305" s="92">
        <v>13602</v>
      </c>
      <c r="H305" s="92">
        <v>20246.504099999998</v>
      </c>
      <c r="I305" s="92"/>
      <c r="J305" s="92"/>
      <c r="K305" s="92"/>
    </row>
    <row r="306" spans="1:11" s="94" customFormat="1" ht="15" x14ac:dyDescent="0.2">
      <c r="A306" s="134"/>
      <c r="B306" s="125"/>
      <c r="C306" s="91" t="s">
        <v>44</v>
      </c>
      <c r="D306" s="156"/>
      <c r="E306" s="157"/>
      <c r="F306" s="92">
        <f t="shared" si="54"/>
        <v>36221.780070000001</v>
      </c>
      <c r="G306" s="92">
        <v>36221.780070000001</v>
      </c>
      <c r="H306" s="92"/>
      <c r="I306" s="92"/>
      <c r="J306" s="92"/>
      <c r="K306" s="92"/>
    </row>
    <row r="307" spans="1:11" s="94" customFormat="1" ht="15" x14ac:dyDescent="0.2">
      <c r="A307" s="134"/>
      <c r="B307" s="125"/>
      <c r="C307" s="91" t="s">
        <v>45</v>
      </c>
      <c r="D307" s="156"/>
      <c r="E307" s="157"/>
      <c r="F307" s="92">
        <f t="shared" si="54"/>
        <v>0</v>
      </c>
      <c r="G307" s="92"/>
      <c r="H307" s="92"/>
      <c r="I307" s="92"/>
      <c r="J307" s="92"/>
      <c r="K307" s="92"/>
    </row>
    <row r="308" spans="1:11" s="94" customFormat="1" ht="30" x14ac:dyDescent="0.2">
      <c r="A308" s="134"/>
      <c r="B308" s="125"/>
      <c r="C308" s="91" t="s">
        <v>300</v>
      </c>
      <c r="D308" s="156"/>
      <c r="E308" s="157"/>
      <c r="F308" s="92"/>
      <c r="G308" s="92"/>
      <c r="H308" s="92"/>
      <c r="I308" s="92"/>
      <c r="J308" s="92"/>
      <c r="K308" s="92"/>
    </row>
    <row r="309" spans="1:11" s="94" customFormat="1" ht="15" x14ac:dyDescent="0.2">
      <c r="A309" s="134"/>
      <c r="B309" s="125"/>
      <c r="C309" s="91" t="s">
        <v>46</v>
      </c>
      <c r="D309" s="156"/>
      <c r="E309" s="157"/>
      <c r="F309" s="92">
        <f t="shared" si="54"/>
        <v>0</v>
      </c>
      <c r="G309" s="92"/>
      <c r="H309" s="92"/>
      <c r="I309" s="92"/>
      <c r="J309" s="92"/>
      <c r="K309" s="92"/>
    </row>
    <row r="310" spans="1:11" s="94" customFormat="1" ht="30" x14ac:dyDescent="0.2">
      <c r="A310" s="134"/>
      <c r="B310" s="125"/>
      <c r="C310" s="91" t="s">
        <v>301</v>
      </c>
      <c r="D310" s="156"/>
      <c r="E310" s="157"/>
      <c r="F310" s="92">
        <f t="shared" si="54"/>
        <v>0</v>
      </c>
      <c r="G310" s="92"/>
      <c r="H310" s="92"/>
      <c r="I310" s="92"/>
      <c r="J310" s="92"/>
      <c r="K310" s="92"/>
    </row>
    <row r="311" spans="1:11" s="94" customFormat="1" ht="30" x14ac:dyDescent="0.2">
      <c r="A311" s="135"/>
      <c r="B311" s="126"/>
      <c r="C311" s="91" t="s">
        <v>50</v>
      </c>
      <c r="D311" s="158"/>
      <c r="E311" s="159"/>
      <c r="F311" s="92">
        <f t="shared" si="54"/>
        <v>0</v>
      </c>
      <c r="G311" s="92"/>
      <c r="H311" s="92"/>
      <c r="I311" s="92"/>
      <c r="J311" s="92"/>
      <c r="K311" s="92"/>
    </row>
    <row r="312" spans="1:11" s="94" customFormat="1" ht="15" customHeight="1" x14ac:dyDescent="0.2">
      <c r="A312" s="142" t="s">
        <v>224</v>
      </c>
      <c r="B312" s="145" t="s">
        <v>294</v>
      </c>
      <c r="C312" s="96" t="s">
        <v>43</v>
      </c>
      <c r="D312" s="148">
        <v>843</v>
      </c>
      <c r="E312" s="148" t="s">
        <v>225</v>
      </c>
      <c r="F312" s="98">
        <f>SUM(G312:K312)</f>
        <v>529434.50749999995</v>
      </c>
      <c r="G312" s="98">
        <f>SUM(G313:G319)</f>
        <v>110866.36</v>
      </c>
      <c r="H312" s="98">
        <f t="shared" ref="H312:K312" si="57">SUM(H313:H319)</f>
        <v>100444.819</v>
      </c>
      <c r="I312" s="98">
        <f t="shared" si="57"/>
        <v>108706.8</v>
      </c>
      <c r="J312" s="98">
        <f t="shared" si="57"/>
        <v>109540</v>
      </c>
      <c r="K312" s="98">
        <f t="shared" si="57"/>
        <v>99876.5285</v>
      </c>
    </row>
    <row r="313" spans="1:11" s="94" customFormat="1" ht="15" x14ac:dyDescent="0.2">
      <c r="A313" s="143"/>
      <c r="B313" s="146"/>
      <c r="C313" s="96" t="s">
        <v>49</v>
      </c>
      <c r="D313" s="149"/>
      <c r="E313" s="149"/>
      <c r="F313" s="98">
        <f t="shared" ref="F313:F319" si="58">SUM(G313:K313)</f>
        <v>0</v>
      </c>
      <c r="G313" s="98">
        <f>G321+G329+G337</f>
        <v>0</v>
      </c>
      <c r="H313" s="98">
        <f>H321+H329+H337</f>
        <v>0</v>
      </c>
      <c r="I313" s="98">
        <f>I321+I329+I337</f>
        <v>0</v>
      </c>
      <c r="J313" s="98">
        <f>J321+J329+J337</f>
        <v>0</v>
      </c>
      <c r="K313" s="98">
        <f>K321+K329+K337</f>
        <v>0</v>
      </c>
    </row>
    <row r="314" spans="1:11" s="94" customFormat="1" ht="15" x14ac:dyDescent="0.2">
      <c r="A314" s="143"/>
      <c r="B314" s="146"/>
      <c r="C314" s="96" t="s">
        <v>44</v>
      </c>
      <c r="D314" s="149"/>
      <c r="E314" s="149"/>
      <c r="F314" s="98">
        <f>SUM(G314:K314)</f>
        <v>529434.50749999995</v>
      </c>
      <c r="G314" s="98">
        <f>G322+G330+G338+G346</f>
        <v>110866.36</v>
      </c>
      <c r="H314" s="98">
        <f>H322+H330+H338+H346</f>
        <v>100444.819</v>
      </c>
      <c r="I314" s="98">
        <f t="shared" ref="I314:K314" si="59">I322+I330+I338+I346</f>
        <v>108706.8</v>
      </c>
      <c r="J314" s="98">
        <f t="shared" si="59"/>
        <v>109540</v>
      </c>
      <c r="K314" s="98">
        <f t="shared" si="59"/>
        <v>99876.5285</v>
      </c>
    </row>
    <row r="315" spans="1:11" s="94" customFormat="1" ht="15" x14ac:dyDescent="0.2">
      <c r="A315" s="143"/>
      <c r="B315" s="146"/>
      <c r="C315" s="96" t="s">
        <v>45</v>
      </c>
      <c r="D315" s="149"/>
      <c r="E315" s="149"/>
      <c r="F315" s="98">
        <f t="shared" si="58"/>
        <v>0</v>
      </c>
      <c r="G315" s="98">
        <f>G323+G331+G339</f>
        <v>0</v>
      </c>
      <c r="H315" s="98">
        <f>H323+H331+H339</f>
        <v>0</v>
      </c>
      <c r="I315" s="98">
        <f>I323+I331+I339</f>
        <v>0</v>
      </c>
      <c r="J315" s="98">
        <f>J323+J331+J339</f>
        <v>0</v>
      </c>
      <c r="K315" s="98">
        <f>K323+K331+K339</f>
        <v>0</v>
      </c>
    </row>
    <row r="316" spans="1:11" s="94" customFormat="1" ht="28.5" x14ac:dyDescent="0.2">
      <c r="A316" s="143"/>
      <c r="B316" s="146"/>
      <c r="C316" s="96" t="s">
        <v>300</v>
      </c>
      <c r="D316" s="149"/>
      <c r="E316" s="149"/>
      <c r="F316" s="98"/>
      <c r="G316" s="98"/>
      <c r="H316" s="98"/>
      <c r="I316" s="98"/>
      <c r="J316" s="98"/>
      <c r="K316" s="98"/>
    </row>
    <row r="317" spans="1:11" s="94" customFormat="1" ht="15" x14ac:dyDescent="0.2">
      <c r="A317" s="143"/>
      <c r="B317" s="146"/>
      <c r="C317" s="96" t="s">
        <v>46</v>
      </c>
      <c r="D317" s="149"/>
      <c r="E317" s="149"/>
      <c r="F317" s="98">
        <f t="shared" si="58"/>
        <v>0</v>
      </c>
      <c r="G317" s="98">
        <f t="shared" ref="G317:K319" si="60">G325+G333+G341</f>
        <v>0</v>
      </c>
      <c r="H317" s="98">
        <f t="shared" si="60"/>
        <v>0</v>
      </c>
      <c r="I317" s="98">
        <f t="shared" si="60"/>
        <v>0</v>
      </c>
      <c r="J317" s="98">
        <f t="shared" si="60"/>
        <v>0</v>
      </c>
      <c r="K317" s="98">
        <f t="shared" si="60"/>
        <v>0</v>
      </c>
    </row>
    <row r="318" spans="1:11" s="94" customFormat="1" ht="28.5" x14ac:dyDescent="0.2">
      <c r="A318" s="143"/>
      <c r="B318" s="146"/>
      <c r="C318" s="96" t="s">
        <v>301</v>
      </c>
      <c r="D318" s="149"/>
      <c r="E318" s="149"/>
      <c r="F318" s="98">
        <f t="shared" si="58"/>
        <v>0</v>
      </c>
      <c r="G318" s="98">
        <f t="shared" si="60"/>
        <v>0</v>
      </c>
      <c r="H318" s="98">
        <f t="shared" si="60"/>
        <v>0</v>
      </c>
      <c r="I318" s="98">
        <f t="shared" si="60"/>
        <v>0</v>
      </c>
      <c r="J318" s="98">
        <f t="shared" si="60"/>
        <v>0</v>
      </c>
      <c r="K318" s="98">
        <f t="shared" si="60"/>
        <v>0</v>
      </c>
    </row>
    <row r="319" spans="1:11" s="94" customFormat="1" ht="39.75" customHeight="1" x14ac:dyDescent="0.2">
      <c r="A319" s="144"/>
      <c r="B319" s="147"/>
      <c r="C319" s="96" t="s">
        <v>50</v>
      </c>
      <c r="D319" s="150"/>
      <c r="E319" s="150"/>
      <c r="F319" s="98">
        <f t="shared" si="58"/>
        <v>0</v>
      </c>
      <c r="G319" s="98">
        <f t="shared" si="60"/>
        <v>0</v>
      </c>
      <c r="H319" s="98">
        <f t="shared" si="60"/>
        <v>0</v>
      </c>
      <c r="I319" s="98">
        <f t="shared" si="60"/>
        <v>0</v>
      </c>
      <c r="J319" s="98">
        <f t="shared" si="60"/>
        <v>0</v>
      </c>
      <c r="K319" s="98">
        <f t="shared" si="60"/>
        <v>0</v>
      </c>
    </row>
    <row r="320" spans="1:11" s="94" customFormat="1" ht="20.25" customHeight="1" x14ac:dyDescent="0.2">
      <c r="A320" s="133" t="s">
        <v>226</v>
      </c>
      <c r="B320" s="124" t="s">
        <v>227</v>
      </c>
      <c r="C320" s="91" t="s">
        <v>43</v>
      </c>
      <c r="D320" s="154"/>
      <c r="E320" s="155"/>
      <c r="F320" s="92">
        <f>SUM(G320:K320)</f>
        <v>524846.50749999995</v>
      </c>
      <c r="G320" s="92">
        <f>SUM(G321:G327)</f>
        <v>107466.36</v>
      </c>
      <c r="H320" s="92">
        <f t="shared" ref="H320:K320" si="61">SUM(H321:H327)</f>
        <v>100444.819</v>
      </c>
      <c r="I320" s="92">
        <f t="shared" si="61"/>
        <v>108112.8</v>
      </c>
      <c r="J320" s="92">
        <f t="shared" si="61"/>
        <v>108946</v>
      </c>
      <c r="K320" s="92">
        <f t="shared" si="61"/>
        <v>99876.5285</v>
      </c>
    </row>
    <row r="321" spans="1:11" s="94" customFormat="1" ht="18" customHeight="1" x14ac:dyDescent="0.2">
      <c r="A321" s="134"/>
      <c r="B321" s="125"/>
      <c r="C321" s="91" t="s">
        <v>49</v>
      </c>
      <c r="D321" s="156"/>
      <c r="E321" s="157"/>
      <c r="F321" s="92">
        <f t="shared" ref="F321:F327" si="62">SUM(G321:K321)</f>
        <v>0</v>
      </c>
      <c r="G321" s="92"/>
      <c r="H321" s="92"/>
      <c r="I321" s="92"/>
      <c r="J321" s="92"/>
      <c r="K321" s="92"/>
    </row>
    <row r="322" spans="1:11" s="94" customFormat="1" ht="18.75" customHeight="1" x14ac:dyDescent="0.2">
      <c r="A322" s="134"/>
      <c r="B322" s="125"/>
      <c r="C322" s="91" t="s">
        <v>44</v>
      </c>
      <c r="D322" s="156"/>
      <c r="E322" s="157"/>
      <c r="F322" s="92">
        <f t="shared" si="62"/>
        <v>524846.50749999995</v>
      </c>
      <c r="G322" s="92">
        <v>107466.36</v>
      </c>
      <c r="H322" s="92">
        <f>98718.66+1523-696.841+900</f>
        <v>100444.819</v>
      </c>
      <c r="I322" s="92">
        <v>108112.8</v>
      </c>
      <c r="J322" s="92">
        <v>108946</v>
      </c>
      <c r="K322" s="92">
        <v>99876.5285</v>
      </c>
    </row>
    <row r="323" spans="1:11" s="94" customFormat="1" ht="21" customHeight="1" x14ac:dyDescent="0.2">
      <c r="A323" s="134"/>
      <c r="B323" s="125"/>
      <c r="C323" s="91" t="s">
        <v>45</v>
      </c>
      <c r="D323" s="156"/>
      <c r="E323" s="157"/>
      <c r="F323" s="92">
        <f t="shared" si="62"/>
        <v>0</v>
      </c>
      <c r="G323" s="92"/>
      <c r="H323" s="92"/>
      <c r="I323" s="92"/>
      <c r="J323" s="92"/>
      <c r="K323" s="92"/>
    </row>
    <row r="324" spans="1:11" s="94" customFormat="1" ht="21" customHeight="1" x14ac:dyDescent="0.2">
      <c r="A324" s="134"/>
      <c r="B324" s="125"/>
      <c r="C324" s="91" t="s">
        <v>300</v>
      </c>
      <c r="D324" s="156"/>
      <c r="E324" s="157"/>
      <c r="F324" s="92"/>
      <c r="G324" s="92"/>
      <c r="H324" s="92"/>
      <c r="I324" s="92"/>
      <c r="J324" s="92"/>
      <c r="K324" s="92"/>
    </row>
    <row r="325" spans="1:11" s="94" customFormat="1" ht="21" customHeight="1" x14ac:dyDescent="0.2">
      <c r="A325" s="134"/>
      <c r="B325" s="125"/>
      <c r="C325" s="91" t="s">
        <v>46</v>
      </c>
      <c r="D325" s="156"/>
      <c r="E325" s="157"/>
      <c r="F325" s="92">
        <f t="shared" si="62"/>
        <v>0</v>
      </c>
      <c r="G325" s="92"/>
      <c r="H325" s="92"/>
      <c r="I325" s="92"/>
      <c r="J325" s="92"/>
      <c r="K325" s="92"/>
    </row>
    <row r="326" spans="1:11" s="94" customFormat="1" ht="20.25" customHeight="1" x14ac:dyDescent="0.2">
      <c r="A326" s="134"/>
      <c r="B326" s="125"/>
      <c r="C326" s="91" t="s">
        <v>301</v>
      </c>
      <c r="D326" s="156"/>
      <c r="E326" s="157"/>
      <c r="F326" s="92">
        <f t="shared" si="62"/>
        <v>0</v>
      </c>
      <c r="G326" s="92"/>
      <c r="H326" s="92"/>
      <c r="I326" s="92"/>
      <c r="J326" s="92"/>
      <c r="K326" s="92"/>
    </row>
    <row r="327" spans="1:11" s="94" customFormat="1" ht="31.5" customHeight="1" x14ac:dyDescent="0.2">
      <c r="A327" s="135"/>
      <c r="B327" s="126"/>
      <c r="C327" s="91" t="s">
        <v>50</v>
      </c>
      <c r="D327" s="158"/>
      <c r="E327" s="159"/>
      <c r="F327" s="92">
        <f t="shared" si="62"/>
        <v>0</v>
      </c>
      <c r="G327" s="92"/>
      <c r="H327" s="92"/>
      <c r="I327" s="92"/>
      <c r="J327" s="92"/>
      <c r="K327" s="92"/>
    </row>
    <row r="328" spans="1:11" s="94" customFormat="1" ht="15" customHeight="1" x14ac:dyDescent="0.2">
      <c r="A328" s="133" t="s">
        <v>228</v>
      </c>
      <c r="B328" s="124" t="s">
        <v>232</v>
      </c>
      <c r="C328" s="91" t="s">
        <v>43</v>
      </c>
      <c r="D328" s="154"/>
      <c r="E328" s="155"/>
      <c r="F328" s="92">
        <f>SUM(G328:K328)</f>
        <v>0</v>
      </c>
      <c r="G328" s="92">
        <f>SUM(G329:G335)</f>
        <v>0</v>
      </c>
      <c r="H328" s="92">
        <f t="shared" ref="H328:K328" si="63">SUM(H329:H335)</f>
        <v>0</v>
      </c>
      <c r="I328" s="92">
        <f t="shared" si="63"/>
        <v>0</v>
      </c>
      <c r="J328" s="92">
        <f t="shared" si="63"/>
        <v>0</v>
      </c>
      <c r="K328" s="92">
        <f t="shared" si="63"/>
        <v>0</v>
      </c>
    </row>
    <row r="329" spans="1:11" s="94" customFormat="1" ht="15" x14ac:dyDescent="0.2">
      <c r="A329" s="134"/>
      <c r="B329" s="125"/>
      <c r="C329" s="91" t="s">
        <v>49</v>
      </c>
      <c r="D329" s="156"/>
      <c r="E329" s="157"/>
      <c r="F329" s="92">
        <f t="shared" ref="F329:F335" si="64">SUM(G329:K329)</f>
        <v>0</v>
      </c>
      <c r="G329" s="92"/>
      <c r="H329" s="92"/>
      <c r="I329" s="92"/>
      <c r="J329" s="92"/>
      <c r="K329" s="92"/>
    </row>
    <row r="330" spans="1:11" s="94" customFormat="1" ht="15" x14ac:dyDescent="0.2">
      <c r="A330" s="134"/>
      <c r="B330" s="125"/>
      <c r="C330" s="91" t="s">
        <v>44</v>
      </c>
      <c r="D330" s="156"/>
      <c r="E330" s="157"/>
      <c r="F330" s="92">
        <f t="shared" si="64"/>
        <v>0</v>
      </c>
      <c r="G330" s="92">
        <f>6000-6000</f>
        <v>0</v>
      </c>
      <c r="H330" s="92">
        <v>0</v>
      </c>
      <c r="I330" s="92"/>
      <c r="J330" s="92"/>
      <c r="K330" s="92"/>
    </row>
    <row r="331" spans="1:11" s="94" customFormat="1" ht="15" x14ac:dyDescent="0.2">
      <c r="A331" s="134"/>
      <c r="B331" s="125"/>
      <c r="C331" s="91" t="s">
        <v>45</v>
      </c>
      <c r="D331" s="156"/>
      <c r="E331" s="157"/>
      <c r="F331" s="92">
        <f t="shared" si="64"/>
        <v>0</v>
      </c>
      <c r="G331" s="92"/>
      <c r="H331" s="92"/>
      <c r="I331" s="92"/>
      <c r="J331" s="92"/>
      <c r="K331" s="92"/>
    </row>
    <row r="332" spans="1:11" s="94" customFormat="1" ht="30" x14ac:dyDescent="0.2">
      <c r="A332" s="134"/>
      <c r="B332" s="125"/>
      <c r="C332" s="91" t="s">
        <v>300</v>
      </c>
      <c r="D332" s="156"/>
      <c r="E332" s="157"/>
      <c r="F332" s="92"/>
      <c r="G332" s="92"/>
      <c r="H332" s="92"/>
      <c r="I332" s="92"/>
      <c r="J332" s="92"/>
      <c r="K332" s="92"/>
    </row>
    <row r="333" spans="1:11" s="94" customFormat="1" ht="15" x14ac:dyDescent="0.2">
      <c r="A333" s="134"/>
      <c r="B333" s="125"/>
      <c r="C333" s="91" t="s">
        <v>46</v>
      </c>
      <c r="D333" s="156"/>
      <c r="E333" s="157"/>
      <c r="F333" s="92">
        <f t="shared" si="64"/>
        <v>0</v>
      </c>
      <c r="G333" s="92"/>
      <c r="H333" s="92"/>
      <c r="I333" s="92"/>
      <c r="J333" s="92"/>
      <c r="K333" s="92"/>
    </row>
    <row r="334" spans="1:11" s="94" customFormat="1" ht="30" x14ac:dyDescent="0.2">
      <c r="A334" s="134"/>
      <c r="B334" s="125"/>
      <c r="C334" s="91" t="s">
        <v>301</v>
      </c>
      <c r="D334" s="156"/>
      <c r="E334" s="157"/>
      <c r="F334" s="92">
        <f t="shared" si="64"/>
        <v>0</v>
      </c>
      <c r="G334" s="92"/>
      <c r="H334" s="92"/>
      <c r="I334" s="92"/>
      <c r="J334" s="92"/>
      <c r="K334" s="92"/>
    </row>
    <row r="335" spans="1:11" s="94" customFormat="1" ht="30" x14ac:dyDescent="0.2">
      <c r="A335" s="135"/>
      <c r="B335" s="126"/>
      <c r="C335" s="91" t="s">
        <v>50</v>
      </c>
      <c r="D335" s="158"/>
      <c r="E335" s="159"/>
      <c r="F335" s="92">
        <f t="shared" si="64"/>
        <v>0</v>
      </c>
      <c r="G335" s="92"/>
      <c r="H335" s="92"/>
      <c r="I335" s="92"/>
      <c r="J335" s="92"/>
      <c r="K335" s="92"/>
    </row>
    <row r="336" spans="1:11" s="94" customFormat="1" ht="15" customHeight="1" x14ac:dyDescent="0.2">
      <c r="A336" s="133" t="s">
        <v>229</v>
      </c>
      <c r="B336" s="124" t="s">
        <v>231</v>
      </c>
      <c r="C336" s="91" t="s">
        <v>43</v>
      </c>
      <c r="D336" s="154"/>
      <c r="E336" s="155"/>
      <c r="F336" s="92">
        <f>SUM(G336:K336)</f>
        <v>3400</v>
      </c>
      <c r="G336" s="92">
        <f>SUM(G337:G343)</f>
        <v>3400</v>
      </c>
      <c r="H336" s="92">
        <f>SUM(H337:H343)</f>
        <v>0</v>
      </c>
      <c r="I336" s="92">
        <f>SUM(I337:I343)</f>
        <v>0</v>
      </c>
      <c r="J336" s="92">
        <f>SUM(J337:J343)</f>
        <v>0</v>
      </c>
      <c r="K336" s="92">
        <f>SUM(K337:K343)</f>
        <v>0</v>
      </c>
    </row>
    <row r="337" spans="1:12" s="94" customFormat="1" ht="15" x14ac:dyDescent="0.2">
      <c r="A337" s="134"/>
      <c r="B337" s="125"/>
      <c r="C337" s="91" t="s">
        <v>49</v>
      </c>
      <c r="D337" s="156"/>
      <c r="E337" s="157"/>
      <c r="F337" s="92">
        <f t="shared" ref="F337:F343" si="65">SUM(G337:K337)</f>
        <v>0</v>
      </c>
      <c r="G337" s="92"/>
      <c r="H337" s="92"/>
      <c r="I337" s="92"/>
      <c r="J337" s="92"/>
      <c r="K337" s="92"/>
    </row>
    <row r="338" spans="1:12" s="94" customFormat="1" ht="15" x14ac:dyDescent="0.2">
      <c r="A338" s="134"/>
      <c r="B338" s="125"/>
      <c r="C338" s="91" t="s">
        <v>44</v>
      </c>
      <c r="D338" s="156"/>
      <c r="E338" s="157"/>
      <c r="F338" s="92">
        <f t="shared" si="65"/>
        <v>3400</v>
      </c>
      <c r="G338" s="92">
        <v>3400</v>
      </c>
      <c r="H338" s="92">
        <v>0</v>
      </c>
      <c r="I338" s="92"/>
      <c r="J338" s="92"/>
      <c r="K338" s="92"/>
    </row>
    <row r="339" spans="1:12" s="94" customFormat="1" ht="15" x14ac:dyDescent="0.2">
      <c r="A339" s="134"/>
      <c r="B339" s="125"/>
      <c r="C339" s="91" t="s">
        <v>45</v>
      </c>
      <c r="D339" s="156"/>
      <c r="E339" s="157"/>
      <c r="F339" s="92">
        <f t="shared" si="65"/>
        <v>0</v>
      </c>
      <c r="G339" s="92"/>
      <c r="H339" s="92"/>
      <c r="I339" s="92"/>
      <c r="J339" s="92"/>
      <c r="K339" s="92"/>
    </row>
    <row r="340" spans="1:12" s="94" customFormat="1" ht="30" x14ac:dyDescent="0.2">
      <c r="A340" s="134"/>
      <c r="B340" s="125"/>
      <c r="C340" s="91" t="s">
        <v>300</v>
      </c>
      <c r="D340" s="156"/>
      <c r="E340" s="157"/>
      <c r="F340" s="92"/>
      <c r="G340" s="92"/>
      <c r="H340" s="92"/>
      <c r="I340" s="92"/>
      <c r="J340" s="92"/>
      <c r="K340" s="92"/>
    </row>
    <row r="341" spans="1:12" s="94" customFormat="1" ht="15" x14ac:dyDescent="0.2">
      <c r="A341" s="134"/>
      <c r="B341" s="125"/>
      <c r="C341" s="91" t="s">
        <v>46</v>
      </c>
      <c r="D341" s="156"/>
      <c r="E341" s="157"/>
      <c r="F341" s="92">
        <f t="shared" si="65"/>
        <v>0</v>
      </c>
      <c r="G341" s="92"/>
      <c r="H341" s="92"/>
      <c r="I341" s="92"/>
      <c r="J341" s="92"/>
      <c r="K341" s="92"/>
    </row>
    <row r="342" spans="1:12" s="94" customFormat="1" ht="30" x14ac:dyDescent="0.2">
      <c r="A342" s="134"/>
      <c r="B342" s="125"/>
      <c r="C342" s="91" t="s">
        <v>301</v>
      </c>
      <c r="D342" s="156"/>
      <c r="E342" s="157"/>
      <c r="F342" s="92">
        <f t="shared" si="65"/>
        <v>0</v>
      </c>
      <c r="G342" s="92"/>
      <c r="H342" s="92"/>
      <c r="I342" s="92"/>
      <c r="J342" s="92"/>
      <c r="K342" s="92"/>
    </row>
    <row r="343" spans="1:12" s="94" customFormat="1" ht="30" x14ac:dyDescent="0.2">
      <c r="A343" s="135"/>
      <c r="B343" s="126"/>
      <c r="C343" s="91" t="s">
        <v>50</v>
      </c>
      <c r="D343" s="158"/>
      <c r="E343" s="159"/>
      <c r="F343" s="92">
        <f t="shared" si="65"/>
        <v>0</v>
      </c>
      <c r="G343" s="92"/>
      <c r="H343" s="92"/>
      <c r="I343" s="92"/>
      <c r="J343" s="92"/>
      <c r="K343" s="105"/>
    </row>
    <row r="344" spans="1:12" s="94" customFormat="1" ht="15" customHeight="1" x14ac:dyDescent="0.2">
      <c r="A344" s="114" t="s">
        <v>230</v>
      </c>
      <c r="B344" s="115" t="s">
        <v>272</v>
      </c>
      <c r="C344" s="91" t="s">
        <v>43</v>
      </c>
      <c r="D344" s="164"/>
      <c r="E344" s="164"/>
      <c r="F344" s="92">
        <f>SUM(G344:K344)</f>
        <v>1188</v>
      </c>
      <c r="G344" s="92">
        <f>SUM(G345:G351)</f>
        <v>0</v>
      </c>
      <c r="H344" s="92">
        <f>SUM(H345:H351)</f>
        <v>0</v>
      </c>
      <c r="I344" s="92">
        <f>SUM(I345:I351)</f>
        <v>594</v>
      </c>
      <c r="J344" s="92">
        <f>SUM(J345:J351)</f>
        <v>594</v>
      </c>
      <c r="K344" s="92">
        <f>SUM(K345:K351)</f>
        <v>0</v>
      </c>
    </row>
    <row r="345" spans="1:12" s="94" customFormat="1" ht="15" x14ac:dyDescent="0.2">
      <c r="A345" s="114"/>
      <c r="B345" s="115"/>
      <c r="C345" s="91" t="s">
        <v>49</v>
      </c>
      <c r="D345" s="164"/>
      <c r="E345" s="164"/>
      <c r="F345" s="92">
        <f t="shared" ref="F345:F351" si="66">SUM(G345:K345)</f>
        <v>0</v>
      </c>
      <c r="G345" s="92"/>
      <c r="H345" s="92"/>
      <c r="I345" s="92"/>
      <c r="J345" s="92"/>
      <c r="K345" s="92"/>
    </row>
    <row r="346" spans="1:12" s="94" customFormat="1" ht="15" x14ac:dyDescent="0.2">
      <c r="A346" s="114"/>
      <c r="B346" s="115"/>
      <c r="C346" s="91" t="s">
        <v>44</v>
      </c>
      <c r="D346" s="164"/>
      <c r="E346" s="164"/>
      <c r="F346" s="92">
        <f t="shared" si="66"/>
        <v>1188</v>
      </c>
      <c r="G346" s="92">
        <v>0</v>
      </c>
      <c r="H346" s="92">
        <v>0</v>
      </c>
      <c r="I346" s="92">
        <v>594</v>
      </c>
      <c r="J346" s="92">
        <v>594</v>
      </c>
      <c r="K346" s="92">
        <v>0</v>
      </c>
    </row>
    <row r="347" spans="1:12" s="94" customFormat="1" ht="15" x14ac:dyDescent="0.2">
      <c r="A347" s="114"/>
      <c r="B347" s="115"/>
      <c r="C347" s="91" t="s">
        <v>45</v>
      </c>
      <c r="D347" s="164"/>
      <c r="E347" s="164"/>
      <c r="F347" s="92">
        <f t="shared" si="66"/>
        <v>0</v>
      </c>
      <c r="G347" s="92"/>
      <c r="H347" s="92"/>
      <c r="I347" s="92"/>
      <c r="J347" s="92"/>
      <c r="K347" s="92"/>
    </row>
    <row r="348" spans="1:12" s="94" customFormat="1" ht="30" x14ac:dyDescent="0.2">
      <c r="A348" s="114"/>
      <c r="B348" s="115"/>
      <c r="C348" s="91" t="s">
        <v>300</v>
      </c>
      <c r="D348" s="164"/>
      <c r="E348" s="164"/>
      <c r="F348" s="92"/>
      <c r="G348" s="92"/>
      <c r="H348" s="92"/>
      <c r="I348" s="92"/>
      <c r="J348" s="92"/>
      <c r="K348" s="92"/>
    </row>
    <row r="349" spans="1:12" s="94" customFormat="1" ht="15" x14ac:dyDescent="0.2">
      <c r="A349" s="114"/>
      <c r="B349" s="115"/>
      <c r="C349" s="91" t="s">
        <v>46</v>
      </c>
      <c r="D349" s="164"/>
      <c r="E349" s="164"/>
      <c r="F349" s="92">
        <f t="shared" si="66"/>
        <v>0</v>
      </c>
      <c r="G349" s="92"/>
      <c r="H349" s="92"/>
      <c r="I349" s="92"/>
      <c r="J349" s="92"/>
      <c r="K349" s="92"/>
    </row>
    <row r="350" spans="1:12" s="94" customFormat="1" ht="30" x14ac:dyDescent="0.2">
      <c r="A350" s="114"/>
      <c r="B350" s="115"/>
      <c r="C350" s="91" t="s">
        <v>301</v>
      </c>
      <c r="D350" s="164"/>
      <c r="E350" s="164"/>
      <c r="F350" s="92">
        <f t="shared" si="66"/>
        <v>0</v>
      </c>
      <c r="G350" s="92"/>
      <c r="H350" s="92"/>
      <c r="I350" s="92"/>
      <c r="J350" s="92"/>
      <c r="K350" s="92"/>
    </row>
    <row r="351" spans="1:12" s="94" customFormat="1" ht="30" x14ac:dyDescent="0.2">
      <c r="A351" s="114"/>
      <c r="B351" s="115"/>
      <c r="C351" s="91" t="s">
        <v>50</v>
      </c>
      <c r="D351" s="164"/>
      <c r="E351" s="164"/>
      <c r="F351" s="92">
        <f t="shared" si="66"/>
        <v>0</v>
      </c>
      <c r="G351" s="92"/>
      <c r="H351" s="92"/>
      <c r="I351" s="92"/>
      <c r="J351" s="92"/>
      <c r="K351" s="105"/>
    </row>
    <row r="352" spans="1:12" ht="15" customHeight="1" x14ac:dyDescent="0.2">
      <c r="A352" s="160" t="s">
        <v>298</v>
      </c>
      <c r="B352" s="160"/>
      <c r="C352" s="160"/>
      <c r="D352" s="160"/>
      <c r="E352" s="160"/>
      <c r="F352" s="160"/>
      <c r="G352" s="160"/>
      <c r="H352" s="160"/>
      <c r="I352" s="160"/>
      <c r="J352" s="160"/>
      <c r="K352" s="160"/>
      <c r="L352" s="106"/>
    </row>
    <row r="353" spans="1:12" ht="18.75" x14ac:dyDescent="0.3">
      <c r="A353" s="161"/>
      <c r="B353" s="162"/>
      <c r="C353" s="162"/>
      <c r="D353" s="162"/>
      <c r="E353" s="162"/>
      <c r="F353" s="162"/>
      <c r="G353" s="162"/>
      <c r="H353" s="162"/>
      <c r="I353" s="162"/>
      <c r="J353" s="162"/>
      <c r="K353" s="163"/>
      <c r="L353" s="106"/>
    </row>
    <row r="354" spans="1:12" x14ac:dyDescent="0.2">
      <c r="A354" s="108"/>
      <c r="B354" s="108"/>
      <c r="C354" s="108"/>
      <c r="D354" s="108"/>
      <c r="E354" s="108"/>
      <c r="F354" s="108"/>
      <c r="G354" s="108"/>
      <c r="H354" s="108"/>
      <c r="I354" s="108"/>
      <c r="J354" s="108"/>
      <c r="K354" s="108"/>
    </row>
  </sheetData>
  <mergeCells count="135">
    <mergeCell ref="A352:K352"/>
    <mergeCell ref="A353:K353"/>
    <mergeCell ref="A336:A343"/>
    <mergeCell ref="B336:B343"/>
    <mergeCell ref="D336:E343"/>
    <mergeCell ref="A344:A351"/>
    <mergeCell ref="B344:B351"/>
    <mergeCell ref="D344:E351"/>
    <mergeCell ref="A320:A327"/>
    <mergeCell ref="B320:B327"/>
    <mergeCell ref="D320:E327"/>
    <mergeCell ref="A328:A335"/>
    <mergeCell ref="B328:B335"/>
    <mergeCell ref="D328:E335"/>
    <mergeCell ref="A304:A311"/>
    <mergeCell ref="B304:B311"/>
    <mergeCell ref="D304:E311"/>
    <mergeCell ref="A312:A319"/>
    <mergeCell ref="B312:B319"/>
    <mergeCell ref="D312:D319"/>
    <mergeCell ref="E312:E319"/>
    <mergeCell ref="A288:A295"/>
    <mergeCell ref="B288:B295"/>
    <mergeCell ref="D288:E295"/>
    <mergeCell ref="A296:A303"/>
    <mergeCell ref="B296:B303"/>
    <mergeCell ref="D296:E303"/>
    <mergeCell ref="A272:A279"/>
    <mergeCell ref="B272:B279"/>
    <mergeCell ref="D272:E279"/>
    <mergeCell ref="A280:A287"/>
    <mergeCell ref="B280:B287"/>
    <mergeCell ref="D280:D287"/>
    <mergeCell ref="E280:E287"/>
    <mergeCell ref="A256:A263"/>
    <mergeCell ref="B256:B263"/>
    <mergeCell ref="D256:E263"/>
    <mergeCell ref="A264:A271"/>
    <mergeCell ref="B264:B271"/>
    <mergeCell ref="D264:D271"/>
    <mergeCell ref="E264:E271"/>
    <mergeCell ref="A240:A247"/>
    <mergeCell ref="B240:B247"/>
    <mergeCell ref="D240:E247"/>
    <mergeCell ref="A248:A255"/>
    <mergeCell ref="B248:B255"/>
    <mergeCell ref="D248:E255"/>
    <mergeCell ref="A224:A231"/>
    <mergeCell ref="B224:B231"/>
    <mergeCell ref="D224:E231"/>
    <mergeCell ref="A232:A239"/>
    <mergeCell ref="B232:B239"/>
    <mergeCell ref="D232:D239"/>
    <mergeCell ref="E232:E239"/>
    <mergeCell ref="A206:A215"/>
    <mergeCell ref="B206:B215"/>
    <mergeCell ref="D206:E215"/>
    <mergeCell ref="A216:A223"/>
    <mergeCell ref="B216:B223"/>
    <mergeCell ref="D216:E223"/>
    <mergeCell ref="A190:A197"/>
    <mergeCell ref="B190:B197"/>
    <mergeCell ref="D190:E197"/>
    <mergeCell ref="A198:A205"/>
    <mergeCell ref="B198:B205"/>
    <mergeCell ref="D198:E205"/>
    <mergeCell ref="A174:A181"/>
    <mergeCell ref="B174:B181"/>
    <mergeCell ref="D174:E181"/>
    <mergeCell ref="A182:A189"/>
    <mergeCell ref="B182:B189"/>
    <mergeCell ref="D182:E189"/>
    <mergeCell ref="A158:A165"/>
    <mergeCell ref="B158:B165"/>
    <mergeCell ref="D158:E165"/>
    <mergeCell ref="A166:A173"/>
    <mergeCell ref="B166:B173"/>
    <mergeCell ref="D166:E173"/>
    <mergeCell ref="A142:A149"/>
    <mergeCell ref="B142:B149"/>
    <mergeCell ref="D142:E149"/>
    <mergeCell ref="A150:A157"/>
    <mergeCell ref="B150:B157"/>
    <mergeCell ref="D150:E157"/>
    <mergeCell ref="A124:A133"/>
    <mergeCell ref="B124:B133"/>
    <mergeCell ref="D124:E133"/>
    <mergeCell ref="A134:A141"/>
    <mergeCell ref="B134:B141"/>
    <mergeCell ref="D134:E141"/>
    <mergeCell ref="A106:A113"/>
    <mergeCell ref="B106:B113"/>
    <mergeCell ref="D106:E113"/>
    <mergeCell ref="A114:A123"/>
    <mergeCell ref="B114:B123"/>
    <mergeCell ref="D114:E123"/>
    <mergeCell ref="A90:A97"/>
    <mergeCell ref="B90:B97"/>
    <mergeCell ref="D90:E97"/>
    <mergeCell ref="A98:A105"/>
    <mergeCell ref="B98:B105"/>
    <mergeCell ref="D98:E105"/>
    <mergeCell ref="A72:A81"/>
    <mergeCell ref="B72:B81"/>
    <mergeCell ref="D72:E81"/>
    <mergeCell ref="A82:A89"/>
    <mergeCell ref="B82:B89"/>
    <mergeCell ref="D82:E89"/>
    <mergeCell ref="A52:A61"/>
    <mergeCell ref="B52:B61"/>
    <mergeCell ref="A62:A71"/>
    <mergeCell ref="B62:B71"/>
    <mergeCell ref="D62:D71"/>
    <mergeCell ref="E62:E71"/>
    <mergeCell ref="A44:A51"/>
    <mergeCell ref="B44:B51"/>
    <mergeCell ref="D44:E51"/>
    <mergeCell ref="A9:B17"/>
    <mergeCell ref="D9:E17"/>
    <mergeCell ref="A18:A27"/>
    <mergeCell ref="B18:B27"/>
    <mergeCell ref="A28:A35"/>
    <mergeCell ref="B28:B35"/>
    <mergeCell ref="D28:E35"/>
    <mergeCell ref="I1:K1"/>
    <mergeCell ref="A3:K3"/>
    <mergeCell ref="A4:K4"/>
    <mergeCell ref="A6:A7"/>
    <mergeCell ref="B6:B7"/>
    <mergeCell ref="C6:C7"/>
    <mergeCell ref="D6:E6"/>
    <mergeCell ref="F6:K6"/>
    <mergeCell ref="A36:A43"/>
    <mergeCell ref="B36:B43"/>
    <mergeCell ref="D36:E43"/>
  </mergeCells>
  <pageMargins left="0.25" right="0.25" top="0.75" bottom="0.75" header="0.3" footer="0.3"/>
  <pageSetup paperSize="9" scale="66" fitToHeight="0" orientation="landscape" r:id="rId1"/>
  <headerFooter alignWithMargins="0"/>
  <rowBreaks count="8" manualBreakCount="8">
    <brk id="105" max="10" man="1"/>
    <brk id="133" max="10" man="1"/>
    <brk id="165" max="10" man="1"/>
    <brk id="197" max="10" man="1"/>
    <brk id="231" max="10" man="1"/>
    <brk id="263" max="10" man="1"/>
    <brk id="295" max="10" man="1"/>
    <brk id="32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1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5703125" style="8" customWidth="1"/>
    <col min="2" max="2" width="18.7109375" style="8" customWidth="1"/>
    <col min="3" max="3" width="51.140625" style="8" customWidth="1"/>
    <col min="4" max="4" width="123.5703125" style="8" customWidth="1"/>
    <col min="5" max="256" width="9.140625" style="8"/>
    <col min="257" max="257" width="4.5703125" style="8" customWidth="1"/>
    <col min="258" max="258" width="18.7109375" style="8" customWidth="1"/>
    <col min="259" max="259" width="51.140625" style="8" customWidth="1"/>
    <col min="260" max="260" width="123.5703125" style="8" customWidth="1"/>
    <col min="261" max="512" width="9.140625" style="8"/>
    <col min="513" max="513" width="4.5703125" style="8" customWidth="1"/>
    <col min="514" max="514" width="18.7109375" style="8" customWidth="1"/>
    <col min="515" max="515" width="51.140625" style="8" customWidth="1"/>
    <col min="516" max="516" width="123.5703125" style="8" customWidth="1"/>
    <col min="517" max="768" width="9.140625" style="8"/>
    <col min="769" max="769" width="4.5703125" style="8" customWidth="1"/>
    <col min="770" max="770" width="18.7109375" style="8" customWidth="1"/>
    <col min="771" max="771" width="51.140625" style="8" customWidth="1"/>
    <col min="772" max="772" width="123.5703125" style="8" customWidth="1"/>
    <col min="773" max="1024" width="9.140625" style="8"/>
    <col min="1025" max="1025" width="4.5703125" style="8" customWidth="1"/>
    <col min="1026" max="1026" width="18.7109375" style="8" customWidth="1"/>
    <col min="1027" max="1027" width="51.140625" style="8" customWidth="1"/>
    <col min="1028" max="1028" width="123.5703125" style="8" customWidth="1"/>
    <col min="1029" max="1280" width="9.140625" style="8"/>
    <col min="1281" max="1281" width="4.5703125" style="8" customWidth="1"/>
    <col min="1282" max="1282" width="18.7109375" style="8" customWidth="1"/>
    <col min="1283" max="1283" width="51.140625" style="8" customWidth="1"/>
    <col min="1284" max="1284" width="123.5703125" style="8" customWidth="1"/>
    <col min="1285" max="1536" width="9.140625" style="8"/>
    <col min="1537" max="1537" width="4.5703125" style="8" customWidth="1"/>
    <col min="1538" max="1538" width="18.7109375" style="8" customWidth="1"/>
    <col min="1539" max="1539" width="51.140625" style="8" customWidth="1"/>
    <col min="1540" max="1540" width="123.5703125" style="8" customWidth="1"/>
    <col min="1541" max="1792" width="9.140625" style="8"/>
    <col min="1793" max="1793" width="4.5703125" style="8" customWidth="1"/>
    <col min="1794" max="1794" width="18.7109375" style="8" customWidth="1"/>
    <col min="1795" max="1795" width="51.140625" style="8" customWidth="1"/>
    <col min="1796" max="1796" width="123.5703125" style="8" customWidth="1"/>
    <col min="1797" max="2048" width="9.140625" style="8"/>
    <col min="2049" max="2049" width="4.5703125" style="8" customWidth="1"/>
    <col min="2050" max="2050" width="18.7109375" style="8" customWidth="1"/>
    <col min="2051" max="2051" width="51.140625" style="8" customWidth="1"/>
    <col min="2052" max="2052" width="123.5703125" style="8" customWidth="1"/>
    <col min="2053" max="2304" width="9.140625" style="8"/>
    <col min="2305" max="2305" width="4.5703125" style="8" customWidth="1"/>
    <col min="2306" max="2306" width="18.7109375" style="8" customWidth="1"/>
    <col min="2307" max="2307" width="51.140625" style="8" customWidth="1"/>
    <col min="2308" max="2308" width="123.5703125" style="8" customWidth="1"/>
    <col min="2309" max="2560" width="9.140625" style="8"/>
    <col min="2561" max="2561" width="4.5703125" style="8" customWidth="1"/>
    <col min="2562" max="2562" width="18.7109375" style="8" customWidth="1"/>
    <col min="2563" max="2563" width="51.140625" style="8" customWidth="1"/>
    <col min="2564" max="2564" width="123.5703125" style="8" customWidth="1"/>
    <col min="2565" max="2816" width="9.140625" style="8"/>
    <col min="2817" max="2817" width="4.5703125" style="8" customWidth="1"/>
    <col min="2818" max="2818" width="18.7109375" style="8" customWidth="1"/>
    <col min="2819" max="2819" width="51.140625" style="8" customWidth="1"/>
    <col min="2820" max="2820" width="123.5703125" style="8" customWidth="1"/>
    <col min="2821" max="3072" width="9.140625" style="8"/>
    <col min="3073" max="3073" width="4.5703125" style="8" customWidth="1"/>
    <col min="3074" max="3074" width="18.7109375" style="8" customWidth="1"/>
    <col min="3075" max="3075" width="51.140625" style="8" customWidth="1"/>
    <col min="3076" max="3076" width="123.5703125" style="8" customWidth="1"/>
    <col min="3077" max="3328" width="9.140625" style="8"/>
    <col min="3329" max="3329" width="4.5703125" style="8" customWidth="1"/>
    <col min="3330" max="3330" width="18.7109375" style="8" customWidth="1"/>
    <col min="3331" max="3331" width="51.140625" style="8" customWidth="1"/>
    <col min="3332" max="3332" width="123.5703125" style="8" customWidth="1"/>
    <col min="3333" max="3584" width="9.140625" style="8"/>
    <col min="3585" max="3585" width="4.5703125" style="8" customWidth="1"/>
    <col min="3586" max="3586" width="18.7109375" style="8" customWidth="1"/>
    <col min="3587" max="3587" width="51.140625" style="8" customWidth="1"/>
    <col min="3588" max="3588" width="123.5703125" style="8" customWidth="1"/>
    <col min="3589" max="3840" width="9.140625" style="8"/>
    <col min="3841" max="3841" width="4.5703125" style="8" customWidth="1"/>
    <col min="3842" max="3842" width="18.7109375" style="8" customWidth="1"/>
    <col min="3843" max="3843" width="51.140625" style="8" customWidth="1"/>
    <col min="3844" max="3844" width="123.5703125" style="8" customWidth="1"/>
    <col min="3845" max="4096" width="9.140625" style="8"/>
    <col min="4097" max="4097" width="4.5703125" style="8" customWidth="1"/>
    <col min="4098" max="4098" width="18.7109375" style="8" customWidth="1"/>
    <col min="4099" max="4099" width="51.140625" style="8" customWidth="1"/>
    <col min="4100" max="4100" width="123.5703125" style="8" customWidth="1"/>
    <col min="4101" max="4352" width="9.140625" style="8"/>
    <col min="4353" max="4353" width="4.5703125" style="8" customWidth="1"/>
    <col min="4354" max="4354" width="18.7109375" style="8" customWidth="1"/>
    <col min="4355" max="4355" width="51.140625" style="8" customWidth="1"/>
    <col min="4356" max="4356" width="123.5703125" style="8" customWidth="1"/>
    <col min="4357" max="4608" width="9.140625" style="8"/>
    <col min="4609" max="4609" width="4.5703125" style="8" customWidth="1"/>
    <col min="4610" max="4610" width="18.7109375" style="8" customWidth="1"/>
    <col min="4611" max="4611" width="51.140625" style="8" customWidth="1"/>
    <col min="4612" max="4612" width="123.5703125" style="8" customWidth="1"/>
    <col min="4613" max="4864" width="9.140625" style="8"/>
    <col min="4865" max="4865" width="4.5703125" style="8" customWidth="1"/>
    <col min="4866" max="4866" width="18.7109375" style="8" customWidth="1"/>
    <col min="4867" max="4867" width="51.140625" style="8" customWidth="1"/>
    <col min="4868" max="4868" width="123.5703125" style="8" customWidth="1"/>
    <col min="4869" max="5120" width="9.140625" style="8"/>
    <col min="5121" max="5121" width="4.5703125" style="8" customWidth="1"/>
    <col min="5122" max="5122" width="18.7109375" style="8" customWidth="1"/>
    <col min="5123" max="5123" width="51.140625" style="8" customWidth="1"/>
    <col min="5124" max="5124" width="123.5703125" style="8" customWidth="1"/>
    <col min="5125" max="5376" width="9.140625" style="8"/>
    <col min="5377" max="5377" width="4.5703125" style="8" customWidth="1"/>
    <col min="5378" max="5378" width="18.7109375" style="8" customWidth="1"/>
    <col min="5379" max="5379" width="51.140625" style="8" customWidth="1"/>
    <col min="5380" max="5380" width="123.5703125" style="8" customWidth="1"/>
    <col min="5381" max="5632" width="9.140625" style="8"/>
    <col min="5633" max="5633" width="4.5703125" style="8" customWidth="1"/>
    <col min="5634" max="5634" width="18.7109375" style="8" customWidth="1"/>
    <col min="5635" max="5635" width="51.140625" style="8" customWidth="1"/>
    <col min="5636" max="5636" width="123.5703125" style="8" customWidth="1"/>
    <col min="5637" max="5888" width="9.140625" style="8"/>
    <col min="5889" max="5889" width="4.5703125" style="8" customWidth="1"/>
    <col min="5890" max="5890" width="18.7109375" style="8" customWidth="1"/>
    <col min="5891" max="5891" width="51.140625" style="8" customWidth="1"/>
    <col min="5892" max="5892" width="123.5703125" style="8" customWidth="1"/>
    <col min="5893" max="6144" width="9.140625" style="8"/>
    <col min="6145" max="6145" width="4.5703125" style="8" customWidth="1"/>
    <col min="6146" max="6146" width="18.7109375" style="8" customWidth="1"/>
    <col min="6147" max="6147" width="51.140625" style="8" customWidth="1"/>
    <col min="6148" max="6148" width="123.5703125" style="8" customWidth="1"/>
    <col min="6149" max="6400" width="9.140625" style="8"/>
    <col min="6401" max="6401" width="4.5703125" style="8" customWidth="1"/>
    <col min="6402" max="6402" width="18.7109375" style="8" customWidth="1"/>
    <col min="6403" max="6403" width="51.140625" style="8" customWidth="1"/>
    <col min="6404" max="6404" width="123.5703125" style="8" customWidth="1"/>
    <col min="6405" max="6656" width="9.140625" style="8"/>
    <col min="6657" max="6657" width="4.5703125" style="8" customWidth="1"/>
    <col min="6658" max="6658" width="18.7109375" style="8" customWidth="1"/>
    <col min="6659" max="6659" width="51.140625" style="8" customWidth="1"/>
    <col min="6660" max="6660" width="123.5703125" style="8" customWidth="1"/>
    <col min="6661" max="6912" width="9.140625" style="8"/>
    <col min="6913" max="6913" width="4.5703125" style="8" customWidth="1"/>
    <col min="6914" max="6914" width="18.7109375" style="8" customWidth="1"/>
    <col min="6915" max="6915" width="51.140625" style="8" customWidth="1"/>
    <col min="6916" max="6916" width="123.5703125" style="8" customWidth="1"/>
    <col min="6917" max="7168" width="9.140625" style="8"/>
    <col min="7169" max="7169" width="4.5703125" style="8" customWidth="1"/>
    <col min="7170" max="7170" width="18.7109375" style="8" customWidth="1"/>
    <col min="7171" max="7171" width="51.140625" style="8" customWidth="1"/>
    <col min="7172" max="7172" width="123.5703125" style="8" customWidth="1"/>
    <col min="7173" max="7424" width="9.140625" style="8"/>
    <col min="7425" max="7425" width="4.5703125" style="8" customWidth="1"/>
    <col min="7426" max="7426" width="18.7109375" style="8" customWidth="1"/>
    <col min="7427" max="7427" width="51.140625" style="8" customWidth="1"/>
    <col min="7428" max="7428" width="123.5703125" style="8" customWidth="1"/>
    <col min="7429" max="7680" width="9.140625" style="8"/>
    <col min="7681" max="7681" width="4.5703125" style="8" customWidth="1"/>
    <col min="7682" max="7682" width="18.7109375" style="8" customWidth="1"/>
    <col min="7683" max="7683" width="51.140625" style="8" customWidth="1"/>
    <col min="7684" max="7684" width="123.5703125" style="8" customWidth="1"/>
    <col min="7685" max="7936" width="9.140625" style="8"/>
    <col min="7937" max="7937" width="4.5703125" style="8" customWidth="1"/>
    <col min="7938" max="7938" width="18.7109375" style="8" customWidth="1"/>
    <col min="7939" max="7939" width="51.140625" style="8" customWidth="1"/>
    <col min="7940" max="7940" width="123.5703125" style="8" customWidth="1"/>
    <col min="7941" max="8192" width="9.140625" style="8"/>
    <col min="8193" max="8193" width="4.5703125" style="8" customWidth="1"/>
    <col min="8194" max="8194" width="18.7109375" style="8" customWidth="1"/>
    <col min="8195" max="8195" width="51.140625" style="8" customWidth="1"/>
    <col min="8196" max="8196" width="123.5703125" style="8" customWidth="1"/>
    <col min="8197" max="8448" width="9.140625" style="8"/>
    <col min="8449" max="8449" width="4.5703125" style="8" customWidth="1"/>
    <col min="8450" max="8450" width="18.7109375" style="8" customWidth="1"/>
    <col min="8451" max="8451" width="51.140625" style="8" customWidth="1"/>
    <col min="8452" max="8452" width="123.5703125" style="8" customWidth="1"/>
    <col min="8453" max="8704" width="9.140625" style="8"/>
    <col min="8705" max="8705" width="4.5703125" style="8" customWidth="1"/>
    <col min="8706" max="8706" width="18.7109375" style="8" customWidth="1"/>
    <col min="8707" max="8707" width="51.140625" style="8" customWidth="1"/>
    <col min="8708" max="8708" width="123.5703125" style="8" customWidth="1"/>
    <col min="8709" max="8960" width="9.140625" style="8"/>
    <col min="8961" max="8961" width="4.5703125" style="8" customWidth="1"/>
    <col min="8962" max="8962" width="18.7109375" style="8" customWidth="1"/>
    <col min="8963" max="8963" width="51.140625" style="8" customWidth="1"/>
    <col min="8964" max="8964" width="123.5703125" style="8" customWidth="1"/>
    <col min="8965" max="9216" width="9.140625" style="8"/>
    <col min="9217" max="9217" width="4.5703125" style="8" customWidth="1"/>
    <col min="9218" max="9218" width="18.7109375" style="8" customWidth="1"/>
    <col min="9219" max="9219" width="51.140625" style="8" customWidth="1"/>
    <col min="9220" max="9220" width="123.5703125" style="8" customWidth="1"/>
    <col min="9221" max="9472" width="9.140625" style="8"/>
    <col min="9473" max="9473" width="4.5703125" style="8" customWidth="1"/>
    <col min="9474" max="9474" width="18.7109375" style="8" customWidth="1"/>
    <col min="9475" max="9475" width="51.140625" style="8" customWidth="1"/>
    <col min="9476" max="9476" width="123.5703125" style="8" customWidth="1"/>
    <col min="9477" max="9728" width="9.140625" style="8"/>
    <col min="9729" max="9729" width="4.5703125" style="8" customWidth="1"/>
    <col min="9730" max="9730" width="18.7109375" style="8" customWidth="1"/>
    <col min="9731" max="9731" width="51.140625" style="8" customWidth="1"/>
    <col min="9732" max="9732" width="123.5703125" style="8" customWidth="1"/>
    <col min="9733" max="9984" width="9.140625" style="8"/>
    <col min="9985" max="9985" width="4.5703125" style="8" customWidth="1"/>
    <col min="9986" max="9986" width="18.7109375" style="8" customWidth="1"/>
    <col min="9987" max="9987" width="51.140625" style="8" customWidth="1"/>
    <col min="9988" max="9988" width="123.5703125" style="8" customWidth="1"/>
    <col min="9989" max="10240" width="9.140625" style="8"/>
    <col min="10241" max="10241" width="4.5703125" style="8" customWidth="1"/>
    <col min="10242" max="10242" width="18.7109375" style="8" customWidth="1"/>
    <col min="10243" max="10243" width="51.140625" style="8" customWidth="1"/>
    <col min="10244" max="10244" width="123.5703125" style="8" customWidth="1"/>
    <col min="10245" max="10496" width="9.140625" style="8"/>
    <col min="10497" max="10497" width="4.5703125" style="8" customWidth="1"/>
    <col min="10498" max="10498" width="18.7109375" style="8" customWidth="1"/>
    <col min="10499" max="10499" width="51.140625" style="8" customWidth="1"/>
    <col min="10500" max="10500" width="123.5703125" style="8" customWidth="1"/>
    <col min="10501" max="10752" width="9.140625" style="8"/>
    <col min="10753" max="10753" width="4.5703125" style="8" customWidth="1"/>
    <col min="10754" max="10754" width="18.7109375" style="8" customWidth="1"/>
    <col min="10755" max="10755" width="51.140625" style="8" customWidth="1"/>
    <col min="10756" max="10756" width="123.5703125" style="8" customWidth="1"/>
    <col min="10757" max="11008" width="9.140625" style="8"/>
    <col min="11009" max="11009" width="4.5703125" style="8" customWidth="1"/>
    <col min="11010" max="11010" width="18.7109375" style="8" customWidth="1"/>
    <col min="11011" max="11011" width="51.140625" style="8" customWidth="1"/>
    <col min="11012" max="11012" width="123.5703125" style="8" customWidth="1"/>
    <col min="11013" max="11264" width="9.140625" style="8"/>
    <col min="11265" max="11265" width="4.5703125" style="8" customWidth="1"/>
    <col min="11266" max="11266" width="18.7109375" style="8" customWidth="1"/>
    <col min="11267" max="11267" width="51.140625" style="8" customWidth="1"/>
    <col min="11268" max="11268" width="123.5703125" style="8" customWidth="1"/>
    <col min="11269" max="11520" width="9.140625" style="8"/>
    <col min="11521" max="11521" width="4.5703125" style="8" customWidth="1"/>
    <col min="11522" max="11522" width="18.7109375" style="8" customWidth="1"/>
    <col min="11523" max="11523" width="51.140625" style="8" customWidth="1"/>
    <col min="11524" max="11524" width="123.5703125" style="8" customWidth="1"/>
    <col min="11525" max="11776" width="9.140625" style="8"/>
    <col min="11777" max="11777" width="4.5703125" style="8" customWidth="1"/>
    <col min="11778" max="11778" width="18.7109375" style="8" customWidth="1"/>
    <col min="11779" max="11779" width="51.140625" style="8" customWidth="1"/>
    <col min="11780" max="11780" width="123.5703125" style="8" customWidth="1"/>
    <col min="11781" max="12032" width="9.140625" style="8"/>
    <col min="12033" max="12033" width="4.5703125" style="8" customWidth="1"/>
    <col min="12034" max="12034" width="18.7109375" style="8" customWidth="1"/>
    <col min="12035" max="12035" width="51.140625" style="8" customWidth="1"/>
    <col min="12036" max="12036" width="123.5703125" style="8" customWidth="1"/>
    <col min="12037" max="12288" width="9.140625" style="8"/>
    <col min="12289" max="12289" width="4.5703125" style="8" customWidth="1"/>
    <col min="12290" max="12290" width="18.7109375" style="8" customWidth="1"/>
    <col min="12291" max="12291" width="51.140625" style="8" customWidth="1"/>
    <col min="12292" max="12292" width="123.5703125" style="8" customWidth="1"/>
    <col min="12293" max="12544" width="9.140625" style="8"/>
    <col min="12545" max="12545" width="4.5703125" style="8" customWidth="1"/>
    <col min="12546" max="12546" width="18.7109375" style="8" customWidth="1"/>
    <col min="12547" max="12547" width="51.140625" style="8" customWidth="1"/>
    <col min="12548" max="12548" width="123.5703125" style="8" customWidth="1"/>
    <col min="12549" max="12800" width="9.140625" style="8"/>
    <col min="12801" max="12801" width="4.5703125" style="8" customWidth="1"/>
    <col min="12802" max="12802" width="18.7109375" style="8" customWidth="1"/>
    <col min="12803" max="12803" width="51.140625" style="8" customWidth="1"/>
    <col min="12804" max="12804" width="123.5703125" style="8" customWidth="1"/>
    <col min="12805" max="13056" width="9.140625" style="8"/>
    <col min="13057" max="13057" width="4.5703125" style="8" customWidth="1"/>
    <col min="13058" max="13058" width="18.7109375" style="8" customWidth="1"/>
    <col min="13059" max="13059" width="51.140625" style="8" customWidth="1"/>
    <col min="13060" max="13060" width="123.5703125" style="8" customWidth="1"/>
    <col min="13061" max="13312" width="9.140625" style="8"/>
    <col min="13313" max="13313" width="4.5703125" style="8" customWidth="1"/>
    <col min="13314" max="13314" width="18.7109375" style="8" customWidth="1"/>
    <col min="13315" max="13315" width="51.140625" style="8" customWidth="1"/>
    <col min="13316" max="13316" width="123.5703125" style="8" customWidth="1"/>
    <col min="13317" max="13568" width="9.140625" style="8"/>
    <col min="13569" max="13569" width="4.5703125" style="8" customWidth="1"/>
    <col min="13570" max="13570" width="18.7109375" style="8" customWidth="1"/>
    <col min="13571" max="13571" width="51.140625" style="8" customWidth="1"/>
    <col min="13572" max="13572" width="123.5703125" style="8" customWidth="1"/>
    <col min="13573" max="13824" width="9.140625" style="8"/>
    <col min="13825" max="13825" width="4.5703125" style="8" customWidth="1"/>
    <col min="13826" max="13826" width="18.7109375" style="8" customWidth="1"/>
    <col min="13827" max="13827" width="51.140625" style="8" customWidth="1"/>
    <col min="13828" max="13828" width="123.5703125" style="8" customWidth="1"/>
    <col min="13829" max="14080" width="9.140625" style="8"/>
    <col min="14081" max="14081" width="4.5703125" style="8" customWidth="1"/>
    <col min="14082" max="14082" width="18.7109375" style="8" customWidth="1"/>
    <col min="14083" max="14083" width="51.140625" style="8" customWidth="1"/>
    <col min="14084" max="14084" width="123.5703125" style="8" customWidth="1"/>
    <col min="14085" max="14336" width="9.140625" style="8"/>
    <col min="14337" max="14337" width="4.5703125" style="8" customWidth="1"/>
    <col min="14338" max="14338" width="18.7109375" style="8" customWidth="1"/>
    <col min="14339" max="14339" width="51.140625" style="8" customWidth="1"/>
    <col min="14340" max="14340" width="123.5703125" style="8" customWidth="1"/>
    <col min="14341" max="14592" width="9.140625" style="8"/>
    <col min="14593" max="14593" width="4.5703125" style="8" customWidth="1"/>
    <col min="14594" max="14594" width="18.7109375" style="8" customWidth="1"/>
    <col min="14595" max="14595" width="51.140625" style="8" customWidth="1"/>
    <col min="14596" max="14596" width="123.5703125" style="8" customWidth="1"/>
    <col min="14597" max="14848" width="9.140625" style="8"/>
    <col min="14849" max="14849" width="4.5703125" style="8" customWidth="1"/>
    <col min="14850" max="14850" width="18.7109375" style="8" customWidth="1"/>
    <col min="14851" max="14851" width="51.140625" style="8" customWidth="1"/>
    <col min="14852" max="14852" width="123.5703125" style="8" customWidth="1"/>
    <col min="14853" max="15104" width="9.140625" style="8"/>
    <col min="15105" max="15105" width="4.5703125" style="8" customWidth="1"/>
    <col min="15106" max="15106" width="18.7109375" style="8" customWidth="1"/>
    <col min="15107" max="15107" width="51.140625" style="8" customWidth="1"/>
    <col min="15108" max="15108" width="123.5703125" style="8" customWidth="1"/>
    <col min="15109" max="15360" width="9.140625" style="8"/>
    <col min="15361" max="15361" width="4.5703125" style="8" customWidth="1"/>
    <col min="15362" max="15362" width="18.7109375" style="8" customWidth="1"/>
    <col min="15363" max="15363" width="51.140625" style="8" customWidth="1"/>
    <col min="15364" max="15364" width="123.5703125" style="8" customWidth="1"/>
    <col min="15365" max="15616" width="9.140625" style="8"/>
    <col min="15617" max="15617" width="4.5703125" style="8" customWidth="1"/>
    <col min="15618" max="15618" width="18.7109375" style="8" customWidth="1"/>
    <col min="15619" max="15619" width="51.140625" style="8" customWidth="1"/>
    <col min="15620" max="15620" width="123.5703125" style="8" customWidth="1"/>
    <col min="15621" max="15872" width="9.140625" style="8"/>
    <col min="15873" max="15873" width="4.5703125" style="8" customWidth="1"/>
    <col min="15874" max="15874" width="18.7109375" style="8" customWidth="1"/>
    <col min="15875" max="15875" width="51.140625" style="8" customWidth="1"/>
    <col min="15876" max="15876" width="123.5703125" style="8" customWidth="1"/>
    <col min="15877" max="16128" width="9.140625" style="8"/>
    <col min="16129" max="16129" width="4.5703125" style="8" customWidth="1"/>
    <col min="16130" max="16130" width="18.7109375" style="8" customWidth="1"/>
    <col min="16131" max="16131" width="51.140625" style="8" customWidth="1"/>
    <col min="16132" max="16132" width="123.5703125" style="8" customWidth="1"/>
    <col min="16133" max="16384" width="9.140625" style="8"/>
  </cols>
  <sheetData>
    <row r="1" spans="1:4" s="1" customFormat="1" ht="15" x14ac:dyDescent="0.25">
      <c r="D1" s="2" t="s">
        <v>70</v>
      </c>
    </row>
    <row r="2" spans="1:4" s="1" customFormat="1" ht="15" x14ac:dyDescent="0.25"/>
    <row r="3" spans="1:4" ht="15.75" x14ac:dyDescent="0.25">
      <c r="A3" s="167" t="s">
        <v>71</v>
      </c>
      <c r="B3" s="167"/>
      <c r="C3" s="167"/>
      <c r="D3" s="167"/>
    </row>
    <row r="4" spans="1:4" ht="15.75" x14ac:dyDescent="0.25">
      <c r="A4" s="167" t="s">
        <v>72</v>
      </c>
      <c r="B4" s="167"/>
      <c r="C4" s="167"/>
      <c r="D4" s="167"/>
    </row>
    <row r="5" spans="1:4" s="1" customFormat="1" ht="15" x14ac:dyDescent="0.25"/>
    <row r="6" spans="1:4" ht="21" customHeight="1" x14ac:dyDescent="0.2">
      <c r="A6" s="168" t="s">
        <v>0</v>
      </c>
      <c r="B6" s="168" t="s">
        <v>73</v>
      </c>
      <c r="C6" s="168" t="s">
        <v>74</v>
      </c>
      <c r="D6" s="168" t="s">
        <v>75</v>
      </c>
    </row>
    <row r="7" spans="1:4" ht="21" customHeight="1" x14ac:dyDescent="0.2">
      <c r="A7" s="169"/>
      <c r="B7" s="169"/>
      <c r="C7" s="169"/>
      <c r="D7" s="169"/>
    </row>
    <row r="8" spans="1:4" ht="105" customHeight="1" x14ac:dyDescent="0.2">
      <c r="A8" s="170"/>
      <c r="B8" s="170"/>
      <c r="C8" s="170"/>
      <c r="D8" s="170"/>
    </row>
    <row r="9" spans="1:4" x14ac:dyDescent="0.2">
      <c r="A9" s="34">
        <v>1</v>
      </c>
      <c r="B9" s="34">
        <v>2</v>
      </c>
      <c r="C9" s="34">
        <v>3</v>
      </c>
      <c r="D9" s="34">
        <v>4</v>
      </c>
    </row>
    <row r="10" spans="1:4" ht="25.5" x14ac:dyDescent="0.2">
      <c r="A10" s="37">
        <v>1</v>
      </c>
      <c r="B10" s="38" t="s">
        <v>76</v>
      </c>
      <c r="C10" s="38" t="s">
        <v>77</v>
      </c>
      <c r="D10" s="39"/>
    </row>
    <row r="11" spans="1:4" x14ac:dyDescent="0.2">
      <c r="A11" s="40" t="s">
        <v>67</v>
      </c>
      <c r="B11" s="41"/>
      <c r="C11" s="38" t="s">
        <v>78</v>
      </c>
      <c r="D11" s="39"/>
    </row>
    <row r="12" spans="1:4" x14ac:dyDescent="0.2">
      <c r="A12" s="42" t="s">
        <v>35</v>
      </c>
      <c r="B12" s="43" t="s">
        <v>35</v>
      </c>
      <c r="C12" s="43" t="s">
        <v>35</v>
      </c>
      <c r="D12" s="44"/>
    </row>
    <row r="13" spans="1:4" ht="25.5" x14ac:dyDescent="0.2">
      <c r="A13" s="40" t="s">
        <v>79</v>
      </c>
      <c r="B13" s="45" t="s">
        <v>80</v>
      </c>
      <c r="C13" s="38" t="s">
        <v>81</v>
      </c>
      <c r="D13" s="39"/>
    </row>
    <row r="14" spans="1:4" x14ac:dyDescent="0.2">
      <c r="A14" s="40"/>
      <c r="B14" s="41"/>
      <c r="C14" s="38" t="s">
        <v>82</v>
      </c>
      <c r="D14" s="39"/>
    </row>
    <row r="15" spans="1:4" ht="5.25" customHeight="1" x14ac:dyDescent="0.2"/>
    <row r="16" spans="1:4" s="24" customFormat="1" ht="24.75" customHeight="1" x14ac:dyDescent="0.2">
      <c r="A16" s="165" t="s">
        <v>83</v>
      </c>
      <c r="B16" s="166"/>
      <c r="C16" s="166"/>
      <c r="D16" s="166"/>
    </row>
    <row r="17" spans="1:4" s="24" customFormat="1" ht="24.75" customHeight="1" x14ac:dyDescent="0.2">
      <c r="A17" s="165" t="s">
        <v>84</v>
      </c>
      <c r="B17" s="166"/>
      <c r="C17" s="166"/>
      <c r="D17" s="166"/>
    </row>
    <row r="18" spans="1:4" s="24" customFormat="1" ht="24.75" customHeight="1" x14ac:dyDescent="0.2">
      <c r="A18" s="165" t="s">
        <v>85</v>
      </c>
      <c r="B18" s="166"/>
      <c r="C18" s="166"/>
      <c r="D18" s="166"/>
    </row>
    <row r="19" spans="1:4" ht="3" customHeight="1" x14ac:dyDescent="0.2"/>
  </sheetData>
  <mergeCells count="9">
    <mergeCell ref="A16:D16"/>
    <mergeCell ref="A17:D17"/>
    <mergeCell ref="A18:D18"/>
    <mergeCell ref="A3:D3"/>
    <mergeCell ref="A4:D4"/>
    <mergeCell ref="A6:A8"/>
    <mergeCell ref="B6:B8"/>
    <mergeCell ref="C6:C8"/>
    <mergeCell ref="D6:D8"/>
  </mergeCells>
  <pageMargins left="0.39370078740157483" right="0.31496062992125984" top="0.78740157480314965" bottom="0.39370078740157483" header="0.19685039370078741" footer="0.19685039370078741"/>
  <pageSetup paperSize="9" scale="7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176"/>
  <sheetViews>
    <sheetView zoomScaleNormal="100" zoomScaleSheetLayoutView="85" workbookViewId="0">
      <selection activeCell="A18" sqref="A18:D18"/>
    </sheetView>
  </sheetViews>
  <sheetFormatPr defaultColWidth="9.140625" defaultRowHeight="12.75" x14ac:dyDescent="0.2"/>
  <cols>
    <col min="1" max="1" width="5.85546875" style="8" customWidth="1"/>
    <col min="2" max="2" width="21.42578125" style="8" customWidth="1"/>
    <col min="3" max="3" width="14.42578125" style="8" customWidth="1"/>
    <col min="4" max="4" width="17.5703125" style="8" customWidth="1"/>
    <col min="5" max="5" width="14.42578125" style="8" customWidth="1"/>
    <col min="6" max="6" width="17.85546875" style="8" customWidth="1"/>
    <col min="7" max="7" width="13.5703125" style="8" customWidth="1"/>
    <col min="8" max="8" width="14.140625" style="8" customWidth="1"/>
    <col min="9" max="9" width="14" style="8" bestFit="1" customWidth="1"/>
    <col min="10" max="10" width="12.42578125" style="8" customWidth="1"/>
    <col min="11" max="256" width="9.140625" style="8"/>
    <col min="257" max="257" width="5.85546875" style="8" customWidth="1"/>
    <col min="258" max="258" width="21.42578125" style="8" customWidth="1"/>
    <col min="259" max="259" width="14.42578125" style="8" customWidth="1"/>
    <col min="260" max="260" width="17.5703125" style="8" customWidth="1"/>
    <col min="261" max="261" width="14.42578125" style="8" customWidth="1"/>
    <col min="262" max="262" width="17.85546875" style="8" customWidth="1"/>
    <col min="263" max="263" width="13.5703125" style="8" customWidth="1"/>
    <col min="264" max="264" width="14.140625" style="8" customWidth="1"/>
    <col min="265" max="265" width="14" style="8" bestFit="1" customWidth="1"/>
    <col min="266" max="266" width="12.42578125" style="8" customWidth="1"/>
    <col min="267" max="512" width="9.140625" style="8"/>
    <col min="513" max="513" width="5.85546875" style="8" customWidth="1"/>
    <col min="514" max="514" width="21.42578125" style="8" customWidth="1"/>
    <col min="515" max="515" width="14.42578125" style="8" customWidth="1"/>
    <col min="516" max="516" width="17.5703125" style="8" customWidth="1"/>
    <col min="517" max="517" width="14.42578125" style="8" customWidth="1"/>
    <col min="518" max="518" width="17.85546875" style="8" customWidth="1"/>
    <col min="519" max="519" width="13.5703125" style="8" customWidth="1"/>
    <col min="520" max="520" width="14.140625" style="8" customWidth="1"/>
    <col min="521" max="521" width="14" style="8" bestFit="1" customWidth="1"/>
    <col min="522" max="522" width="12.42578125" style="8" customWidth="1"/>
    <col min="523" max="768" width="9.140625" style="8"/>
    <col min="769" max="769" width="5.85546875" style="8" customWidth="1"/>
    <col min="770" max="770" width="21.42578125" style="8" customWidth="1"/>
    <col min="771" max="771" width="14.42578125" style="8" customWidth="1"/>
    <col min="772" max="772" width="17.5703125" style="8" customWidth="1"/>
    <col min="773" max="773" width="14.42578125" style="8" customWidth="1"/>
    <col min="774" max="774" width="17.85546875" style="8" customWidth="1"/>
    <col min="775" max="775" width="13.5703125" style="8" customWidth="1"/>
    <col min="776" max="776" width="14.140625" style="8" customWidth="1"/>
    <col min="777" max="777" width="14" style="8" bestFit="1" customWidth="1"/>
    <col min="778" max="778" width="12.42578125" style="8" customWidth="1"/>
    <col min="779" max="1024" width="9.140625" style="8"/>
    <col min="1025" max="1025" width="5.85546875" style="8" customWidth="1"/>
    <col min="1026" max="1026" width="21.42578125" style="8" customWidth="1"/>
    <col min="1027" max="1027" width="14.42578125" style="8" customWidth="1"/>
    <col min="1028" max="1028" width="17.5703125" style="8" customWidth="1"/>
    <col min="1029" max="1029" width="14.42578125" style="8" customWidth="1"/>
    <col min="1030" max="1030" width="17.85546875" style="8" customWidth="1"/>
    <col min="1031" max="1031" width="13.5703125" style="8" customWidth="1"/>
    <col min="1032" max="1032" width="14.140625" style="8" customWidth="1"/>
    <col min="1033" max="1033" width="14" style="8" bestFit="1" customWidth="1"/>
    <col min="1034" max="1034" width="12.42578125" style="8" customWidth="1"/>
    <col min="1035" max="1280" width="9.140625" style="8"/>
    <col min="1281" max="1281" width="5.85546875" style="8" customWidth="1"/>
    <col min="1282" max="1282" width="21.42578125" style="8" customWidth="1"/>
    <col min="1283" max="1283" width="14.42578125" style="8" customWidth="1"/>
    <col min="1284" max="1284" width="17.5703125" style="8" customWidth="1"/>
    <col min="1285" max="1285" width="14.42578125" style="8" customWidth="1"/>
    <col min="1286" max="1286" width="17.85546875" style="8" customWidth="1"/>
    <col min="1287" max="1287" width="13.5703125" style="8" customWidth="1"/>
    <col min="1288" max="1288" width="14.140625" style="8" customWidth="1"/>
    <col min="1289" max="1289" width="14" style="8" bestFit="1" customWidth="1"/>
    <col min="1290" max="1290" width="12.42578125" style="8" customWidth="1"/>
    <col min="1291" max="1536" width="9.140625" style="8"/>
    <col min="1537" max="1537" width="5.85546875" style="8" customWidth="1"/>
    <col min="1538" max="1538" width="21.42578125" style="8" customWidth="1"/>
    <col min="1539" max="1539" width="14.42578125" style="8" customWidth="1"/>
    <col min="1540" max="1540" width="17.5703125" style="8" customWidth="1"/>
    <col min="1541" max="1541" width="14.42578125" style="8" customWidth="1"/>
    <col min="1542" max="1542" width="17.85546875" style="8" customWidth="1"/>
    <col min="1543" max="1543" width="13.5703125" style="8" customWidth="1"/>
    <col min="1544" max="1544" width="14.140625" style="8" customWidth="1"/>
    <col min="1545" max="1545" width="14" style="8" bestFit="1" customWidth="1"/>
    <col min="1546" max="1546" width="12.42578125" style="8" customWidth="1"/>
    <col min="1547" max="1792" width="9.140625" style="8"/>
    <col min="1793" max="1793" width="5.85546875" style="8" customWidth="1"/>
    <col min="1794" max="1794" width="21.42578125" style="8" customWidth="1"/>
    <col min="1795" max="1795" width="14.42578125" style="8" customWidth="1"/>
    <col min="1796" max="1796" width="17.5703125" style="8" customWidth="1"/>
    <col min="1797" max="1797" width="14.42578125" style="8" customWidth="1"/>
    <col min="1798" max="1798" width="17.85546875" style="8" customWidth="1"/>
    <col min="1799" max="1799" width="13.5703125" style="8" customWidth="1"/>
    <col min="1800" max="1800" width="14.140625" style="8" customWidth="1"/>
    <col min="1801" max="1801" width="14" style="8" bestFit="1" customWidth="1"/>
    <col min="1802" max="1802" width="12.42578125" style="8" customWidth="1"/>
    <col min="1803" max="2048" width="9.140625" style="8"/>
    <col min="2049" max="2049" width="5.85546875" style="8" customWidth="1"/>
    <col min="2050" max="2050" width="21.42578125" style="8" customWidth="1"/>
    <col min="2051" max="2051" width="14.42578125" style="8" customWidth="1"/>
    <col min="2052" max="2052" width="17.5703125" style="8" customWidth="1"/>
    <col min="2053" max="2053" width="14.42578125" style="8" customWidth="1"/>
    <col min="2054" max="2054" width="17.85546875" style="8" customWidth="1"/>
    <col min="2055" max="2055" width="13.5703125" style="8" customWidth="1"/>
    <col min="2056" max="2056" width="14.140625" style="8" customWidth="1"/>
    <col min="2057" max="2057" width="14" style="8" bestFit="1" customWidth="1"/>
    <col min="2058" max="2058" width="12.42578125" style="8" customWidth="1"/>
    <col min="2059" max="2304" width="9.140625" style="8"/>
    <col min="2305" max="2305" width="5.85546875" style="8" customWidth="1"/>
    <col min="2306" max="2306" width="21.42578125" style="8" customWidth="1"/>
    <col min="2307" max="2307" width="14.42578125" style="8" customWidth="1"/>
    <col min="2308" max="2308" width="17.5703125" style="8" customWidth="1"/>
    <col min="2309" max="2309" width="14.42578125" style="8" customWidth="1"/>
    <col min="2310" max="2310" width="17.85546875" style="8" customWidth="1"/>
    <col min="2311" max="2311" width="13.5703125" style="8" customWidth="1"/>
    <col min="2312" max="2312" width="14.140625" style="8" customWidth="1"/>
    <col min="2313" max="2313" width="14" style="8" bestFit="1" customWidth="1"/>
    <col min="2314" max="2314" width="12.42578125" style="8" customWidth="1"/>
    <col min="2315" max="2560" width="9.140625" style="8"/>
    <col min="2561" max="2561" width="5.85546875" style="8" customWidth="1"/>
    <col min="2562" max="2562" width="21.42578125" style="8" customWidth="1"/>
    <col min="2563" max="2563" width="14.42578125" style="8" customWidth="1"/>
    <col min="2564" max="2564" width="17.5703125" style="8" customWidth="1"/>
    <col min="2565" max="2565" width="14.42578125" style="8" customWidth="1"/>
    <col min="2566" max="2566" width="17.85546875" style="8" customWidth="1"/>
    <col min="2567" max="2567" width="13.5703125" style="8" customWidth="1"/>
    <col min="2568" max="2568" width="14.140625" style="8" customWidth="1"/>
    <col min="2569" max="2569" width="14" style="8" bestFit="1" customWidth="1"/>
    <col min="2570" max="2570" width="12.42578125" style="8" customWidth="1"/>
    <col min="2571" max="2816" width="9.140625" style="8"/>
    <col min="2817" max="2817" width="5.85546875" style="8" customWidth="1"/>
    <col min="2818" max="2818" width="21.42578125" style="8" customWidth="1"/>
    <col min="2819" max="2819" width="14.42578125" style="8" customWidth="1"/>
    <col min="2820" max="2820" width="17.5703125" style="8" customWidth="1"/>
    <col min="2821" max="2821" width="14.42578125" style="8" customWidth="1"/>
    <col min="2822" max="2822" width="17.85546875" style="8" customWidth="1"/>
    <col min="2823" max="2823" width="13.5703125" style="8" customWidth="1"/>
    <col min="2824" max="2824" width="14.140625" style="8" customWidth="1"/>
    <col min="2825" max="2825" width="14" style="8" bestFit="1" customWidth="1"/>
    <col min="2826" max="2826" width="12.42578125" style="8" customWidth="1"/>
    <col min="2827" max="3072" width="9.140625" style="8"/>
    <col min="3073" max="3073" width="5.85546875" style="8" customWidth="1"/>
    <col min="3074" max="3074" width="21.42578125" style="8" customWidth="1"/>
    <col min="3075" max="3075" width="14.42578125" style="8" customWidth="1"/>
    <col min="3076" max="3076" width="17.5703125" style="8" customWidth="1"/>
    <col min="3077" max="3077" width="14.42578125" style="8" customWidth="1"/>
    <col min="3078" max="3078" width="17.85546875" style="8" customWidth="1"/>
    <col min="3079" max="3079" width="13.5703125" style="8" customWidth="1"/>
    <col min="3080" max="3080" width="14.140625" style="8" customWidth="1"/>
    <col min="3081" max="3081" width="14" style="8" bestFit="1" customWidth="1"/>
    <col min="3082" max="3082" width="12.42578125" style="8" customWidth="1"/>
    <col min="3083" max="3328" width="9.140625" style="8"/>
    <col min="3329" max="3329" width="5.85546875" style="8" customWidth="1"/>
    <col min="3330" max="3330" width="21.42578125" style="8" customWidth="1"/>
    <col min="3331" max="3331" width="14.42578125" style="8" customWidth="1"/>
    <col min="3332" max="3332" width="17.5703125" style="8" customWidth="1"/>
    <col min="3333" max="3333" width="14.42578125" style="8" customWidth="1"/>
    <col min="3334" max="3334" width="17.85546875" style="8" customWidth="1"/>
    <col min="3335" max="3335" width="13.5703125" style="8" customWidth="1"/>
    <col min="3336" max="3336" width="14.140625" style="8" customWidth="1"/>
    <col min="3337" max="3337" width="14" style="8" bestFit="1" customWidth="1"/>
    <col min="3338" max="3338" width="12.42578125" style="8" customWidth="1"/>
    <col min="3339" max="3584" width="9.140625" style="8"/>
    <col min="3585" max="3585" width="5.85546875" style="8" customWidth="1"/>
    <col min="3586" max="3586" width="21.42578125" style="8" customWidth="1"/>
    <col min="3587" max="3587" width="14.42578125" style="8" customWidth="1"/>
    <col min="3588" max="3588" width="17.5703125" style="8" customWidth="1"/>
    <col min="3589" max="3589" width="14.42578125" style="8" customWidth="1"/>
    <col min="3590" max="3590" width="17.85546875" style="8" customWidth="1"/>
    <col min="3591" max="3591" width="13.5703125" style="8" customWidth="1"/>
    <col min="3592" max="3592" width="14.140625" style="8" customWidth="1"/>
    <col min="3593" max="3593" width="14" style="8" bestFit="1" customWidth="1"/>
    <col min="3594" max="3594" width="12.42578125" style="8" customWidth="1"/>
    <col min="3595" max="3840" width="9.140625" style="8"/>
    <col min="3841" max="3841" width="5.85546875" style="8" customWidth="1"/>
    <col min="3842" max="3842" width="21.42578125" style="8" customWidth="1"/>
    <col min="3843" max="3843" width="14.42578125" style="8" customWidth="1"/>
    <col min="3844" max="3844" width="17.5703125" style="8" customWidth="1"/>
    <col min="3845" max="3845" width="14.42578125" style="8" customWidth="1"/>
    <col min="3846" max="3846" width="17.85546875" style="8" customWidth="1"/>
    <col min="3847" max="3847" width="13.5703125" style="8" customWidth="1"/>
    <col min="3848" max="3848" width="14.140625" style="8" customWidth="1"/>
    <col min="3849" max="3849" width="14" style="8" bestFit="1" customWidth="1"/>
    <col min="3850" max="3850" width="12.42578125" style="8" customWidth="1"/>
    <col min="3851" max="4096" width="9.140625" style="8"/>
    <col min="4097" max="4097" width="5.85546875" style="8" customWidth="1"/>
    <col min="4098" max="4098" width="21.42578125" style="8" customWidth="1"/>
    <col min="4099" max="4099" width="14.42578125" style="8" customWidth="1"/>
    <col min="4100" max="4100" width="17.5703125" style="8" customWidth="1"/>
    <col min="4101" max="4101" width="14.42578125" style="8" customWidth="1"/>
    <col min="4102" max="4102" width="17.85546875" style="8" customWidth="1"/>
    <col min="4103" max="4103" width="13.5703125" style="8" customWidth="1"/>
    <col min="4104" max="4104" width="14.140625" style="8" customWidth="1"/>
    <col min="4105" max="4105" width="14" style="8" bestFit="1" customWidth="1"/>
    <col min="4106" max="4106" width="12.42578125" style="8" customWidth="1"/>
    <col min="4107" max="4352" width="9.140625" style="8"/>
    <col min="4353" max="4353" width="5.85546875" style="8" customWidth="1"/>
    <col min="4354" max="4354" width="21.42578125" style="8" customWidth="1"/>
    <col min="4355" max="4355" width="14.42578125" style="8" customWidth="1"/>
    <col min="4356" max="4356" width="17.5703125" style="8" customWidth="1"/>
    <col min="4357" max="4357" width="14.42578125" style="8" customWidth="1"/>
    <col min="4358" max="4358" width="17.85546875" style="8" customWidth="1"/>
    <col min="4359" max="4359" width="13.5703125" style="8" customWidth="1"/>
    <col min="4360" max="4360" width="14.140625" style="8" customWidth="1"/>
    <col min="4361" max="4361" width="14" style="8" bestFit="1" customWidth="1"/>
    <col min="4362" max="4362" width="12.42578125" style="8" customWidth="1"/>
    <col min="4363" max="4608" width="9.140625" style="8"/>
    <col min="4609" max="4609" width="5.85546875" style="8" customWidth="1"/>
    <col min="4610" max="4610" width="21.42578125" style="8" customWidth="1"/>
    <col min="4611" max="4611" width="14.42578125" style="8" customWidth="1"/>
    <col min="4612" max="4612" width="17.5703125" style="8" customWidth="1"/>
    <col min="4613" max="4613" width="14.42578125" style="8" customWidth="1"/>
    <col min="4614" max="4614" width="17.85546875" style="8" customWidth="1"/>
    <col min="4615" max="4615" width="13.5703125" style="8" customWidth="1"/>
    <col min="4616" max="4616" width="14.140625" style="8" customWidth="1"/>
    <col min="4617" max="4617" width="14" style="8" bestFit="1" customWidth="1"/>
    <col min="4618" max="4618" width="12.42578125" style="8" customWidth="1"/>
    <col min="4619" max="4864" width="9.140625" style="8"/>
    <col min="4865" max="4865" width="5.85546875" style="8" customWidth="1"/>
    <col min="4866" max="4866" width="21.42578125" style="8" customWidth="1"/>
    <col min="4867" max="4867" width="14.42578125" style="8" customWidth="1"/>
    <col min="4868" max="4868" width="17.5703125" style="8" customWidth="1"/>
    <col min="4869" max="4869" width="14.42578125" style="8" customWidth="1"/>
    <col min="4870" max="4870" width="17.85546875" style="8" customWidth="1"/>
    <col min="4871" max="4871" width="13.5703125" style="8" customWidth="1"/>
    <col min="4872" max="4872" width="14.140625" style="8" customWidth="1"/>
    <col min="4873" max="4873" width="14" style="8" bestFit="1" customWidth="1"/>
    <col min="4874" max="4874" width="12.42578125" style="8" customWidth="1"/>
    <col min="4875" max="5120" width="9.140625" style="8"/>
    <col min="5121" max="5121" width="5.85546875" style="8" customWidth="1"/>
    <col min="5122" max="5122" width="21.42578125" style="8" customWidth="1"/>
    <col min="5123" max="5123" width="14.42578125" style="8" customWidth="1"/>
    <col min="5124" max="5124" width="17.5703125" style="8" customWidth="1"/>
    <col min="5125" max="5125" width="14.42578125" style="8" customWidth="1"/>
    <col min="5126" max="5126" width="17.85546875" style="8" customWidth="1"/>
    <col min="5127" max="5127" width="13.5703125" style="8" customWidth="1"/>
    <col min="5128" max="5128" width="14.140625" style="8" customWidth="1"/>
    <col min="5129" max="5129" width="14" style="8" bestFit="1" customWidth="1"/>
    <col min="5130" max="5130" width="12.42578125" style="8" customWidth="1"/>
    <col min="5131" max="5376" width="9.140625" style="8"/>
    <col min="5377" max="5377" width="5.85546875" style="8" customWidth="1"/>
    <col min="5378" max="5378" width="21.42578125" style="8" customWidth="1"/>
    <col min="5379" max="5379" width="14.42578125" style="8" customWidth="1"/>
    <col min="5380" max="5380" width="17.5703125" style="8" customWidth="1"/>
    <col min="5381" max="5381" width="14.42578125" style="8" customWidth="1"/>
    <col min="5382" max="5382" width="17.85546875" style="8" customWidth="1"/>
    <col min="5383" max="5383" width="13.5703125" style="8" customWidth="1"/>
    <col min="5384" max="5384" width="14.140625" style="8" customWidth="1"/>
    <col min="5385" max="5385" width="14" style="8" bestFit="1" customWidth="1"/>
    <col min="5386" max="5386" width="12.42578125" style="8" customWidth="1"/>
    <col min="5387" max="5632" width="9.140625" style="8"/>
    <col min="5633" max="5633" width="5.85546875" style="8" customWidth="1"/>
    <col min="5634" max="5634" width="21.42578125" style="8" customWidth="1"/>
    <col min="5635" max="5635" width="14.42578125" style="8" customWidth="1"/>
    <col min="5636" max="5636" width="17.5703125" style="8" customWidth="1"/>
    <col min="5637" max="5637" width="14.42578125" style="8" customWidth="1"/>
    <col min="5638" max="5638" width="17.85546875" style="8" customWidth="1"/>
    <col min="5639" max="5639" width="13.5703125" style="8" customWidth="1"/>
    <col min="5640" max="5640" width="14.140625" style="8" customWidth="1"/>
    <col min="5641" max="5641" width="14" style="8" bestFit="1" customWidth="1"/>
    <col min="5642" max="5642" width="12.42578125" style="8" customWidth="1"/>
    <col min="5643" max="5888" width="9.140625" style="8"/>
    <col min="5889" max="5889" width="5.85546875" style="8" customWidth="1"/>
    <col min="5890" max="5890" width="21.42578125" style="8" customWidth="1"/>
    <col min="5891" max="5891" width="14.42578125" style="8" customWidth="1"/>
    <col min="5892" max="5892" width="17.5703125" style="8" customWidth="1"/>
    <col min="5893" max="5893" width="14.42578125" style="8" customWidth="1"/>
    <col min="5894" max="5894" width="17.85546875" style="8" customWidth="1"/>
    <col min="5895" max="5895" width="13.5703125" style="8" customWidth="1"/>
    <col min="5896" max="5896" width="14.140625" style="8" customWidth="1"/>
    <col min="5897" max="5897" width="14" style="8" bestFit="1" customWidth="1"/>
    <col min="5898" max="5898" width="12.42578125" style="8" customWidth="1"/>
    <col min="5899" max="6144" width="9.140625" style="8"/>
    <col min="6145" max="6145" width="5.85546875" style="8" customWidth="1"/>
    <col min="6146" max="6146" width="21.42578125" style="8" customWidth="1"/>
    <col min="6147" max="6147" width="14.42578125" style="8" customWidth="1"/>
    <col min="6148" max="6148" width="17.5703125" style="8" customWidth="1"/>
    <col min="6149" max="6149" width="14.42578125" style="8" customWidth="1"/>
    <col min="6150" max="6150" width="17.85546875" style="8" customWidth="1"/>
    <col min="6151" max="6151" width="13.5703125" style="8" customWidth="1"/>
    <col min="6152" max="6152" width="14.140625" style="8" customWidth="1"/>
    <col min="6153" max="6153" width="14" style="8" bestFit="1" customWidth="1"/>
    <col min="6154" max="6154" width="12.42578125" style="8" customWidth="1"/>
    <col min="6155" max="6400" width="9.140625" style="8"/>
    <col min="6401" max="6401" width="5.85546875" style="8" customWidth="1"/>
    <col min="6402" max="6402" width="21.42578125" style="8" customWidth="1"/>
    <col min="6403" max="6403" width="14.42578125" style="8" customWidth="1"/>
    <col min="6404" max="6404" width="17.5703125" style="8" customWidth="1"/>
    <col min="6405" max="6405" width="14.42578125" style="8" customWidth="1"/>
    <col min="6406" max="6406" width="17.85546875" style="8" customWidth="1"/>
    <col min="6407" max="6407" width="13.5703125" style="8" customWidth="1"/>
    <col min="6408" max="6408" width="14.140625" style="8" customWidth="1"/>
    <col min="6409" max="6409" width="14" style="8" bestFit="1" customWidth="1"/>
    <col min="6410" max="6410" width="12.42578125" style="8" customWidth="1"/>
    <col min="6411" max="6656" width="9.140625" style="8"/>
    <col min="6657" max="6657" width="5.85546875" style="8" customWidth="1"/>
    <col min="6658" max="6658" width="21.42578125" style="8" customWidth="1"/>
    <col min="6659" max="6659" width="14.42578125" style="8" customWidth="1"/>
    <col min="6660" max="6660" width="17.5703125" style="8" customWidth="1"/>
    <col min="6661" max="6661" width="14.42578125" style="8" customWidth="1"/>
    <col min="6662" max="6662" width="17.85546875" style="8" customWidth="1"/>
    <col min="6663" max="6663" width="13.5703125" style="8" customWidth="1"/>
    <col min="6664" max="6664" width="14.140625" style="8" customWidth="1"/>
    <col min="6665" max="6665" width="14" style="8" bestFit="1" customWidth="1"/>
    <col min="6666" max="6666" width="12.42578125" style="8" customWidth="1"/>
    <col min="6667" max="6912" width="9.140625" style="8"/>
    <col min="6913" max="6913" width="5.85546875" style="8" customWidth="1"/>
    <col min="6914" max="6914" width="21.42578125" style="8" customWidth="1"/>
    <col min="6915" max="6915" width="14.42578125" style="8" customWidth="1"/>
    <col min="6916" max="6916" width="17.5703125" style="8" customWidth="1"/>
    <col min="6917" max="6917" width="14.42578125" style="8" customWidth="1"/>
    <col min="6918" max="6918" width="17.85546875" style="8" customWidth="1"/>
    <col min="6919" max="6919" width="13.5703125" style="8" customWidth="1"/>
    <col min="6920" max="6920" width="14.140625" style="8" customWidth="1"/>
    <col min="6921" max="6921" width="14" style="8" bestFit="1" customWidth="1"/>
    <col min="6922" max="6922" width="12.42578125" style="8" customWidth="1"/>
    <col min="6923" max="7168" width="9.140625" style="8"/>
    <col min="7169" max="7169" width="5.85546875" style="8" customWidth="1"/>
    <col min="7170" max="7170" width="21.42578125" style="8" customWidth="1"/>
    <col min="7171" max="7171" width="14.42578125" style="8" customWidth="1"/>
    <col min="7172" max="7172" width="17.5703125" style="8" customWidth="1"/>
    <col min="7173" max="7173" width="14.42578125" style="8" customWidth="1"/>
    <col min="7174" max="7174" width="17.85546875" style="8" customWidth="1"/>
    <col min="7175" max="7175" width="13.5703125" style="8" customWidth="1"/>
    <col min="7176" max="7176" width="14.140625" style="8" customWidth="1"/>
    <col min="7177" max="7177" width="14" style="8" bestFit="1" customWidth="1"/>
    <col min="7178" max="7178" width="12.42578125" style="8" customWidth="1"/>
    <col min="7179" max="7424" width="9.140625" style="8"/>
    <col min="7425" max="7425" width="5.85546875" style="8" customWidth="1"/>
    <col min="7426" max="7426" width="21.42578125" style="8" customWidth="1"/>
    <col min="7427" max="7427" width="14.42578125" style="8" customWidth="1"/>
    <col min="7428" max="7428" width="17.5703125" style="8" customWidth="1"/>
    <col min="7429" max="7429" width="14.42578125" style="8" customWidth="1"/>
    <col min="7430" max="7430" width="17.85546875" style="8" customWidth="1"/>
    <col min="7431" max="7431" width="13.5703125" style="8" customWidth="1"/>
    <col min="7432" max="7432" width="14.140625" style="8" customWidth="1"/>
    <col min="7433" max="7433" width="14" style="8" bestFit="1" customWidth="1"/>
    <col min="7434" max="7434" width="12.42578125" style="8" customWidth="1"/>
    <col min="7435" max="7680" width="9.140625" style="8"/>
    <col min="7681" max="7681" width="5.85546875" style="8" customWidth="1"/>
    <col min="7682" max="7682" width="21.42578125" style="8" customWidth="1"/>
    <col min="7683" max="7683" width="14.42578125" style="8" customWidth="1"/>
    <col min="7684" max="7684" width="17.5703125" style="8" customWidth="1"/>
    <col min="7685" max="7685" width="14.42578125" style="8" customWidth="1"/>
    <col min="7686" max="7686" width="17.85546875" style="8" customWidth="1"/>
    <col min="7687" max="7687" width="13.5703125" style="8" customWidth="1"/>
    <col min="7688" max="7688" width="14.140625" style="8" customWidth="1"/>
    <col min="7689" max="7689" width="14" style="8" bestFit="1" customWidth="1"/>
    <col min="7690" max="7690" width="12.42578125" style="8" customWidth="1"/>
    <col min="7691" max="7936" width="9.140625" style="8"/>
    <col min="7937" max="7937" width="5.85546875" style="8" customWidth="1"/>
    <col min="7938" max="7938" width="21.42578125" style="8" customWidth="1"/>
    <col min="7939" max="7939" width="14.42578125" style="8" customWidth="1"/>
    <col min="7940" max="7940" width="17.5703125" style="8" customWidth="1"/>
    <col min="7941" max="7941" width="14.42578125" style="8" customWidth="1"/>
    <col min="7942" max="7942" width="17.85546875" style="8" customWidth="1"/>
    <col min="7943" max="7943" width="13.5703125" style="8" customWidth="1"/>
    <col min="7944" max="7944" width="14.140625" style="8" customWidth="1"/>
    <col min="7945" max="7945" width="14" style="8" bestFit="1" customWidth="1"/>
    <col min="7946" max="7946" width="12.42578125" style="8" customWidth="1"/>
    <col min="7947" max="8192" width="9.140625" style="8"/>
    <col min="8193" max="8193" width="5.85546875" style="8" customWidth="1"/>
    <col min="8194" max="8194" width="21.42578125" style="8" customWidth="1"/>
    <col min="8195" max="8195" width="14.42578125" style="8" customWidth="1"/>
    <col min="8196" max="8196" width="17.5703125" style="8" customWidth="1"/>
    <col min="8197" max="8197" width="14.42578125" style="8" customWidth="1"/>
    <col min="8198" max="8198" width="17.85546875" style="8" customWidth="1"/>
    <col min="8199" max="8199" width="13.5703125" style="8" customWidth="1"/>
    <col min="8200" max="8200" width="14.140625" style="8" customWidth="1"/>
    <col min="8201" max="8201" width="14" style="8" bestFit="1" customWidth="1"/>
    <col min="8202" max="8202" width="12.42578125" style="8" customWidth="1"/>
    <col min="8203" max="8448" width="9.140625" style="8"/>
    <col min="8449" max="8449" width="5.85546875" style="8" customWidth="1"/>
    <col min="8450" max="8450" width="21.42578125" style="8" customWidth="1"/>
    <col min="8451" max="8451" width="14.42578125" style="8" customWidth="1"/>
    <col min="8452" max="8452" width="17.5703125" style="8" customWidth="1"/>
    <col min="8453" max="8453" width="14.42578125" style="8" customWidth="1"/>
    <col min="8454" max="8454" width="17.85546875" style="8" customWidth="1"/>
    <col min="8455" max="8455" width="13.5703125" style="8" customWidth="1"/>
    <col min="8456" max="8456" width="14.140625" style="8" customWidth="1"/>
    <col min="8457" max="8457" width="14" style="8" bestFit="1" customWidth="1"/>
    <col min="8458" max="8458" width="12.42578125" style="8" customWidth="1"/>
    <col min="8459" max="8704" width="9.140625" style="8"/>
    <col min="8705" max="8705" width="5.85546875" style="8" customWidth="1"/>
    <col min="8706" max="8706" width="21.42578125" style="8" customWidth="1"/>
    <col min="8707" max="8707" width="14.42578125" style="8" customWidth="1"/>
    <col min="8708" max="8708" width="17.5703125" style="8" customWidth="1"/>
    <col min="8709" max="8709" width="14.42578125" style="8" customWidth="1"/>
    <col min="8710" max="8710" width="17.85546875" style="8" customWidth="1"/>
    <col min="8711" max="8711" width="13.5703125" style="8" customWidth="1"/>
    <col min="8712" max="8712" width="14.140625" style="8" customWidth="1"/>
    <col min="8713" max="8713" width="14" style="8" bestFit="1" customWidth="1"/>
    <col min="8714" max="8714" width="12.42578125" style="8" customWidth="1"/>
    <col min="8715" max="8960" width="9.140625" style="8"/>
    <col min="8961" max="8961" width="5.85546875" style="8" customWidth="1"/>
    <col min="8962" max="8962" width="21.42578125" style="8" customWidth="1"/>
    <col min="8963" max="8963" width="14.42578125" style="8" customWidth="1"/>
    <col min="8964" max="8964" width="17.5703125" style="8" customWidth="1"/>
    <col min="8965" max="8965" width="14.42578125" style="8" customWidth="1"/>
    <col min="8966" max="8966" width="17.85546875" style="8" customWidth="1"/>
    <col min="8967" max="8967" width="13.5703125" style="8" customWidth="1"/>
    <col min="8968" max="8968" width="14.140625" style="8" customWidth="1"/>
    <col min="8969" max="8969" width="14" style="8" bestFit="1" customWidth="1"/>
    <col min="8970" max="8970" width="12.42578125" style="8" customWidth="1"/>
    <col min="8971" max="9216" width="9.140625" style="8"/>
    <col min="9217" max="9217" width="5.85546875" style="8" customWidth="1"/>
    <col min="9218" max="9218" width="21.42578125" style="8" customWidth="1"/>
    <col min="9219" max="9219" width="14.42578125" style="8" customWidth="1"/>
    <col min="9220" max="9220" width="17.5703125" style="8" customWidth="1"/>
    <col min="9221" max="9221" width="14.42578125" style="8" customWidth="1"/>
    <col min="9222" max="9222" width="17.85546875" style="8" customWidth="1"/>
    <col min="9223" max="9223" width="13.5703125" style="8" customWidth="1"/>
    <col min="9224" max="9224" width="14.140625" style="8" customWidth="1"/>
    <col min="9225" max="9225" width="14" style="8" bestFit="1" customWidth="1"/>
    <col min="9226" max="9226" width="12.42578125" style="8" customWidth="1"/>
    <col min="9227" max="9472" width="9.140625" style="8"/>
    <col min="9473" max="9473" width="5.85546875" style="8" customWidth="1"/>
    <col min="9474" max="9474" width="21.42578125" style="8" customWidth="1"/>
    <col min="9475" max="9475" width="14.42578125" style="8" customWidth="1"/>
    <col min="9476" max="9476" width="17.5703125" style="8" customWidth="1"/>
    <col min="9477" max="9477" width="14.42578125" style="8" customWidth="1"/>
    <col min="9478" max="9478" width="17.85546875" style="8" customWidth="1"/>
    <col min="9479" max="9479" width="13.5703125" style="8" customWidth="1"/>
    <col min="9480" max="9480" width="14.140625" style="8" customWidth="1"/>
    <col min="9481" max="9481" width="14" style="8" bestFit="1" customWidth="1"/>
    <col min="9482" max="9482" width="12.42578125" style="8" customWidth="1"/>
    <col min="9483" max="9728" width="9.140625" style="8"/>
    <col min="9729" max="9729" width="5.85546875" style="8" customWidth="1"/>
    <col min="9730" max="9730" width="21.42578125" style="8" customWidth="1"/>
    <col min="9731" max="9731" width="14.42578125" style="8" customWidth="1"/>
    <col min="9732" max="9732" width="17.5703125" style="8" customWidth="1"/>
    <col min="9733" max="9733" width="14.42578125" style="8" customWidth="1"/>
    <col min="9734" max="9734" width="17.85546875" style="8" customWidth="1"/>
    <col min="9735" max="9735" width="13.5703125" style="8" customWidth="1"/>
    <col min="9736" max="9736" width="14.140625" style="8" customWidth="1"/>
    <col min="9737" max="9737" width="14" style="8" bestFit="1" customWidth="1"/>
    <col min="9738" max="9738" width="12.42578125" style="8" customWidth="1"/>
    <col min="9739" max="9984" width="9.140625" style="8"/>
    <col min="9985" max="9985" width="5.85546875" style="8" customWidth="1"/>
    <col min="9986" max="9986" width="21.42578125" style="8" customWidth="1"/>
    <col min="9987" max="9987" width="14.42578125" style="8" customWidth="1"/>
    <col min="9988" max="9988" width="17.5703125" style="8" customWidth="1"/>
    <col min="9989" max="9989" width="14.42578125" style="8" customWidth="1"/>
    <col min="9990" max="9990" width="17.85546875" style="8" customWidth="1"/>
    <col min="9991" max="9991" width="13.5703125" style="8" customWidth="1"/>
    <col min="9992" max="9992" width="14.140625" style="8" customWidth="1"/>
    <col min="9993" max="9993" width="14" style="8" bestFit="1" customWidth="1"/>
    <col min="9994" max="9994" width="12.42578125" style="8" customWidth="1"/>
    <col min="9995" max="10240" width="9.140625" style="8"/>
    <col min="10241" max="10241" width="5.85546875" style="8" customWidth="1"/>
    <col min="10242" max="10242" width="21.42578125" style="8" customWidth="1"/>
    <col min="10243" max="10243" width="14.42578125" style="8" customWidth="1"/>
    <col min="10244" max="10244" width="17.5703125" style="8" customWidth="1"/>
    <col min="10245" max="10245" width="14.42578125" style="8" customWidth="1"/>
    <col min="10246" max="10246" width="17.85546875" style="8" customWidth="1"/>
    <col min="10247" max="10247" width="13.5703125" style="8" customWidth="1"/>
    <col min="10248" max="10248" width="14.140625" style="8" customWidth="1"/>
    <col min="10249" max="10249" width="14" style="8" bestFit="1" customWidth="1"/>
    <col min="10250" max="10250" width="12.42578125" style="8" customWidth="1"/>
    <col min="10251" max="10496" width="9.140625" style="8"/>
    <col min="10497" max="10497" width="5.85546875" style="8" customWidth="1"/>
    <col min="10498" max="10498" width="21.42578125" style="8" customWidth="1"/>
    <col min="10499" max="10499" width="14.42578125" style="8" customWidth="1"/>
    <col min="10500" max="10500" width="17.5703125" style="8" customWidth="1"/>
    <col min="10501" max="10501" width="14.42578125" style="8" customWidth="1"/>
    <col min="10502" max="10502" width="17.85546875" style="8" customWidth="1"/>
    <col min="10503" max="10503" width="13.5703125" style="8" customWidth="1"/>
    <col min="10504" max="10504" width="14.140625" style="8" customWidth="1"/>
    <col min="10505" max="10505" width="14" style="8" bestFit="1" customWidth="1"/>
    <col min="10506" max="10506" width="12.42578125" style="8" customWidth="1"/>
    <col min="10507" max="10752" width="9.140625" style="8"/>
    <col min="10753" max="10753" width="5.85546875" style="8" customWidth="1"/>
    <col min="10754" max="10754" width="21.42578125" style="8" customWidth="1"/>
    <col min="10755" max="10755" width="14.42578125" style="8" customWidth="1"/>
    <col min="10756" max="10756" width="17.5703125" style="8" customWidth="1"/>
    <col min="10757" max="10757" width="14.42578125" style="8" customWidth="1"/>
    <col min="10758" max="10758" width="17.85546875" style="8" customWidth="1"/>
    <col min="10759" max="10759" width="13.5703125" style="8" customWidth="1"/>
    <col min="10760" max="10760" width="14.140625" style="8" customWidth="1"/>
    <col min="10761" max="10761" width="14" style="8" bestFit="1" customWidth="1"/>
    <col min="10762" max="10762" width="12.42578125" style="8" customWidth="1"/>
    <col min="10763" max="11008" width="9.140625" style="8"/>
    <col min="11009" max="11009" width="5.85546875" style="8" customWidth="1"/>
    <col min="11010" max="11010" width="21.42578125" style="8" customWidth="1"/>
    <col min="11011" max="11011" width="14.42578125" style="8" customWidth="1"/>
    <col min="11012" max="11012" width="17.5703125" style="8" customWidth="1"/>
    <col min="11013" max="11013" width="14.42578125" style="8" customWidth="1"/>
    <col min="11014" max="11014" width="17.85546875" style="8" customWidth="1"/>
    <col min="11015" max="11015" width="13.5703125" style="8" customWidth="1"/>
    <col min="11016" max="11016" width="14.140625" style="8" customWidth="1"/>
    <col min="11017" max="11017" width="14" style="8" bestFit="1" customWidth="1"/>
    <col min="11018" max="11018" width="12.42578125" style="8" customWidth="1"/>
    <col min="11019" max="11264" width="9.140625" style="8"/>
    <col min="11265" max="11265" width="5.85546875" style="8" customWidth="1"/>
    <col min="11266" max="11266" width="21.42578125" style="8" customWidth="1"/>
    <col min="11267" max="11267" width="14.42578125" style="8" customWidth="1"/>
    <col min="11268" max="11268" width="17.5703125" style="8" customWidth="1"/>
    <col min="11269" max="11269" width="14.42578125" style="8" customWidth="1"/>
    <col min="11270" max="11270" width="17.85546875" style="8" customWidth="1"/>
    <col min="11271" max="11271" width="13.5703125" style="8" customWidth="1"/>
    <col min="11272" max="11272" width="14.140625" style="8" customWidth="1"/>
    <col min="11273" max="11273" width="14" style="8" bestFit="1" customWidth="1"/>
    <col min="11274" max="11274" width="12.42578125" style="8" customWidth="1"/>
    <col min="11275" max="11520" width="9.140625" style="8"/>
    <col min="11521" max="11521" width="5.85546875" style="8" customWidth="1"/>
    <col min="11522" max="11522" width="21.42578125" style="8" customWidth="1"/>
    <col min="11523" max="11523" width="14.42578125" style="8" customWidth="1"/>
    <col min="11524" max="11524" width="17.5703125" style="8" customWidth="1"/>
    <col min="11525" max="11525" width="14.42578125" style="8" customWidth="1"/>
    <col min="11526" max="11526" width="17.85546875" style="8" customWidth="1"/>
    <col min="11527" max="11527" width="13.5703125" style="8" customWidth="1"/>
    <col min="11528" max="11528" width="14.140625" style="8" customWidth="1"/>
    <col min="11529" max="11529" width="14" style="8" bestFit="1" customWidth="1"/>
    <col min="11530" max="11530" width="12.42578125" style="8" customWidth="1"/>
    <col min="11531" max="11776" width="9.140625" style="8"/>
    <col min="11777" max="11777" width="5.85546875" style="8" customWidth="1"/>
    <col min="11778" max="11778" width="21.42578125" style="8" customWidth="1"/>
    <col min="11779" max="11779" width="14.42578125" style="8" customWidth="1"/>
    <col min="11780" max="11780" width="17.5703125" style="8" customWidth="1"/>
    <col min="11781" max="11781" width="14.42578125" style="8" customWidth="1"/>
    <col min="11782" max="11782" width="17.85546875" style="8" customWidth="1"/>
    <col min="11783" max="11783" width="13.5703125" style="8" customWidth="1"/>
    <col min="11784" max="11784" width="14.140625" style="8" customWidth="1"/>
    <col min="11785" max="11785" width="14" style="8" bestFit="1" customWidth="1"/>
    <col min="11786" max="11786" width="12.42578125" style="8" customWidth="1"/>
    <col min="11787" max="12032" width="9.140625" style="8"/>
    <col min="12033" max="12033" width="5.85546875" style="8" customWidth="1"/>
    <col min="12034" max="12034" width="21.42578125" style="8" customWidth="1"/>
    <col min="12035" max="12035" width="14.42578125" style="8" customWidth="1"/>
    <col min="12036" max="12036" width="17.5703125" style="8" customWidth="1"/>
    <col min="12037" max="12037" width="14.42578125" style="8" customWidth="1"/>
    <col min="12038" max="12038" width="17.85546875" style="8" customWidth="1"/>
    <col min="12039" max="12039" width="13.5703125" style="8" customWidth="1"/>
    <col min="12040" max="12040" width="14.140625" style="8" customWidth="1"/>
    <col min="12041" max="12041" width="14" style="8" bestFit="1" customWidth="1"/>
    <col min="12042" max="12042" width="12.42578125" style="8" customWidth="1"/>
    <col min="12043" max="12288" width="9.140625" style="8"/>
    <col min="12289" max="12289" width="5.85546875" style="8" customWidth="1"/>
    <col min="12290" max="12290" width="21.42578125" style="8" customWidth="1"/>
    <col min="12291" max="12291" width="14.42578125" style="8" customWidth="1"/>
    <col min="12292" max="12292" width="17.5703125" style="8" customWidth="1"/>
    <col min="12293" max="12293" width="14.42578125" style="8" customWidth="1"/>
    <col min="12294" max="12294" width="17.85546875" style="8" customWidth="1"/>
    <col min="12295" max="12295" width="13.5703125" style="8" customWidth="1"/>
    <col min="12296" max="12296" width="14.140625" style="8" customWidth="1"/>
    <col min="12297" max="12297" width="14" style="8" bestFit="1" customWidth="1"/>
    <col min="12298" max="12298" width="12.42578125" style="8" customWidth="1"/>
    <col min="12299" max="12544" width="9.140625" style="8"/>
    <col min="12545" max="12545" width="5.85546875" style="8" customWidth="1"/>
    <col min="12546" max="12546" width="21.42578125" style="8" customWidth="1"/>
    <col min="12547" max="12547" width="14.42578125" style="8" customWidth="1"/>
    <col min="12548" max="12548" width="17.5703125" style="8" customWidth="1"/>
    <col min="12549" max="12549" width="14.42578125" style="8" customWidth="1"/>
    <col min="12550" max="12550" width="17.85546875" style="8" customWidth="1"/>
    <col min="12551" max="12551" width="13.5703125" style="8" customWidth="1"/>
    <col min="12552" max="12552" width="14.140625" style="8" customWidth="1"/>
    <col min="12553" max="12553" width="14" style="8" bestFit="1" customWidth="1"/>
    <col min="12554" max="12554" width="12.42578125" style="8" customWidth="1"/>
    <col min="12555" max="12800" width="9.140625" style="8"/>
    <col min="12801" max="12801" width="5.85546875" style="8" customWidth="1"/>
    <col min="12802" max="12802" width="21.42578125" style="8" customWidth="1"/>
    <col min="12803" max="12803" width="14.42578125" style="8" customWidth="1"/>
    <col min="12804" max="12804" width="17.5703125" style="8" customWidth="1"/>
    <col min="12805" max="12805" width="14.42578125" style="8" customWidth="1"/>
    <col min="12806" max="12806" width="17.85546875" style="8" customWidth="1"/>
    <col min="12807" max="12807" width="13.5703125" style="8" customWidth="1"/>
    <col min="12808" max="12808" width="14.140625" style="8" customWidth="1"/>
    <col min="12809" max="12809" width="14" style="8" bestFit="1" customWidth="1"/>
    <col min="12810" max="12810" width="12.42578125" style="8" customWidth="1"/>
    <col min="12811" max="13056" width="9.140625" style="8"/>
    <col min="13057" max="13057" width="5.85546875" style="8" customWidth="1"/>
    <col min="13058" max="13058" width="21.42578125" style="8" customWidth="1"/>
    <col min="13059" max="13059" width="14.42578125" style="8" customWidth="1"/>
    <col min="13060" max="13060" width="17.5703125" style="8" customWidth="1"/>
    <col min="13061" max="13061" width="14.42578125" style="8" customWidth="1"/>
    <col min="13062" max="13062" width="17.85546875" style="8" customWidth="1"/>
    <col min="13063" max="13063" width="13.5703125" style="8" customWidth="1"/>
    <col min="13064" max="13064" width="14.140625" style="8" customWidth="1"/>
    <col min="13065" max="13065" width="14" style="8" bestFit="1" customWidth="1"/>
    <col min="13066" max="13066" width="12.42578125" style="8" customWidth="1"/>
    <col min="13067" max="13312" width="9.140625" style="8"/>
    <col min="13313" max="13313" width="5.85546875" style="8" customWidth="1"/>
    <col min="13314" max="13314" width="21.42578125" style="8" customWidth="1"/>
    <col min="13315" max="13315" width="14.42578125" style="8" customWidth="1"/>
    <col min="13316" max="13316" width="17.5703125" style="8" customWidth="1"/>
    <col min="13317" max="13317" width="14.42578125" style="8" customWidth="1"/>
    <col min="13318" max="13318" width="17.85546875" style="8" customWidth="1"/>
    <col min="13319" max="13319" width="13.5703125" style="8" customWidth="1"/>
    <col min="13320" max="13320" width="14.140625" style="8" customWidth="1"/>
    <col min="13321" max="13321" width="14" style="8" bestFit="1" customWidth="1"/>
    <col min="13322" max="13322" width="12.42578125" style="8" customWidth="1"/>
    <col min="13323" max="13568" width="9.140625" style="8"/>
    <col min="13569" max="13569" width="5.85546875" style="8" customWidth="1"/>
    <col min="13570" max="13570" width="21.42578125" style="8" customWidth="1"/>
    <col min="13571" max="13571" width="14.42578125" style="8" customWidth="1"/>
    <col min="13572" max="13572" width="17.5703125" style="8" customWidth="1"/>
    <col min="13573" max="13573" width="14.42578125" style="8" customWidth="1"/>
    <col min="13574" max="13574" width="17.85546875" style="8" customWidth="1"/>
    <col min="13575" max="13575" width="13.5703125" style="8" customWidth="1"/>
    <col min="13576" max="13576" width="14.140625" style="8" customWidth="1"/>
    <col min="13577" max="13577" width="14" style="8" bestFit="1" customWidth="1"/>
    <col min="13578" max="13578" width="12.42578125" style="8" customWidth="1"/>
    <col min="13579" max="13824" width="9.140625" style="8"/>
    <col min="13825" max="13825" width="5.85546875" style="8" customWidth="1"/>
    <col min="13826" max="13826" width="21.42578125" style="8" customWidth="1"/>
    <col min="13827" max="13827" width="14.42578125" style="8" customWidth="1"/>
    <col min="13828" max="13828" width="17.5703125" style="8" customWidth="1"/>
    <col min="13829" max="13829" width="14.42578125" style="8" customWidth="1"/>
    <col min="13830" max="13830" width="17.85546875" style="8" customWidth="1"/>
    <col min="13831" max="13831" width="13.5703125" style="8" customWidth="1"/>
    <col min="13832" max="13832" width="14.140625" style="8" customWidth="1"/>
    <col min="13833" max="13833" width="14" style="8" bestFit="1" customWidth="1"/>
    <col min="13834" max="13834" width="12.42578125" style="8" customWidth="1"/>
    <col min="13835" max="14080" width="9.140625" style="8"/>
    <col min="14081" max="14081" width="5.85546875" style="8" customWidth="1"/>
    <col min="14082" max="14082" width="21.42578125" style="8" customWidth="1"/>
    <col min="14083" max="14083" width="14.42578125" style="8" customWidth="1"/>
    <col min="14084" max="14084" width="17.5703125" style="8" customWidth="1"/>
    <col min="14085" max="14085" width="14.42578125" style="8" customWidth="1"/>
    <col min="14086" max="14086" width="17.85546875" style="8" customWidth="1"/>
    <col min="14087" max="14087" width="13.5703125" style="8" customWidth="1"/>
    <col min="14088" max="14088" width="14.140625" style="8" customWidth="1"/>
    <col min="14089" max="14089" width="14" style="8" bestFit="1" customWidth="1"/>
    <col min="14090" max="14090" width="12.42578125" style="8" customWidth="1"/>
    <col min="14091" max="14336" width="9.140625" style="8"/>
    <col min="14337" max="14337" width="5.85546875" style="8" customWidth="1"/>
    <col min="14338" max="14338" width="21.42578125" style="8" customWidth="1"/>
    <col min="14339" max="14339" width="14.42578125" style="8" customWidth="1"/>
    <col min="14340" max="14340" width="17.5703125" style="8" customWidth="1"/>
    <col min="14341" max="14341" width="14.42578125" style="8" customWidth="1"/>
    <col min="14342" max="14342" width="17.85546875" style="8" customWidth="1"/>
    <col min="14343" max="14343" width="13.5703125" style="8" customWidth="1"/>
    <col min="14344" max="14344" width="14.140625" style="8" customWidth="1"/>
    <col min="14345" max="14345" width="14" style="8" bestFit="1" customWidth="1"/>
    <col min="14346" max="14346" width="12.42578125" style="8" customWidth="1"/>
    <col min="14347" max="14592" width="9.140625" style="8"/>
    <col min="14593" max="14593" width="5.85546875" style="8" customWidth="1"/>
    <col min="14594" max="14594" width="21.42578125" style="8" customWidth="1"/>
    <col min="14595" max="14595" width="14.42578125" style="8" customWidth="1"/>
    <col min="14596" max="14596" width="17.5703125" style="8" customWidth="1"/>
    <col min="14597" max="14597" width="14.42578125" style="8" customWidth="1"/>
    <col min="14598" max="14598" width="17.85546875" style="8" customWidth="1"/>
    <col min="14599" max="14599" width="13.5703125" style="8" customWidth="1"/>
    <col min="14600" max="14600" width="14.140625" style="8" customWidth="1"/>
    <col min="14601" max="14601" width="14" style="8" bestFit="1" customWidth="1"/>
    <col min="14602" max="14602" width="12.42578125" style="8" customWidth="1"/>
    <col min="14603" max="14848" width="9.140625" style="8"/>
    <col min="14849" max="14849" width="5.85546875" style="8" customWidth="1"/>
    <col min="14850" max="14850" width="21.42578125" style="8" customWidth="1"/>
    <col min="14851" max="14851" width="14.42578125" style="8" customWidth="1"/>
    <col min="14852" max="14852" width="17.5703125" style="8" customWidth="1"/>
    <col min="14853" max="14853" width="14.42578125" style="8" customWidth="1"/>
    <col min="14854" max="14854" width="17.85546875" style="8" customWidth="1"/>
    <col min="14855" max="14855" width="13.5703125" style="8" customWidth="1"/>
    <col min="14856" max="14856" width="14.140625" style="8" customWidth="1"/>
    <col min="14857" max="14857" width="14" style="8" bestFit="1" customWidth="1"/>
    <col min="14858" max="14858" width="12.42578125" style="8" customWidth="1"/>
    <col min="14859" max="15104" width="9.140625" style="8"/>
    <col min="15105" max="15105" width="5.85546875" style="8" customWidth="1"/>
    <col min="15106" max="15106" width="21.42578125" style="8" customWidth="1"/>
    <col min="15107" max="15107" width="14.42578125" style="8" customWidth="1"/>
    <col min="15108" max="15108" width="17.5703125" style="8" customWidth="1"/>
    <col min="15109" max="15109" width="14.42578125" style="8" customWidth="1"/>
    <col min="15110" max="15110" width="17.85546875" style="8" customWidth="1"/>
    <col min="15111" max="15111" width="13.5703125" style="8" customWidth="1"/>
    <col min="15112" max="15112" width="14.140625" style="8" customWidth="1"/>
    <col min="15113" max="15113" width="14" style="8" bestFit="1" customWidth="1"/>
    <col min="15114" max="15114" width="12.42578125" style="8" customWidth="1"/>
    <col min="15115" max="15360" width="9.140625" style="8"/>
    <col min="15361" max="15361" width="5.85546875" style="8" customWidth="1"/>
    <col min="15362" max="15362" width="21.42578125" style="8" customWidth="1"/>
    <col min="15363" max="15363" width="14.42578125" style="8" customWidth="1"/>
    <col min="15364" max="15364" width="17.5703125" style="8" customWidth="1"/>
    <col min="15365" max="15365" width="14.42578125" style="8" customWidth="1"/>
    <col min="15366" max="15366" width="17.85546875" style="8" customWidth="1"/>
    <col min="15367" max="15367" width="13.5703125" style="8" customWidth="1"/>
    <col min="15368" max="15368" width="14.140625" style="8" customWidth="1"/>
    <col min="15369" max="15369" width="14" style="8" bestFit="1" customWidth="1"/>
    <col min="15370" max="15370" width="12.42578125" style="8" customWidth="1"/>
    <col min="15371" max="15616" width="9.140625" style="8"/>
    <col min="15617" max="15617" width="5.85546875" style="8" customWidth="1"/>
    <col min="15618" max="15618" width="21.42578125" style="8" customWidth="1"/>
    <col min="15619" max="15619" width="14.42578125" style="8" customWidth="1"/>
    <col min="15620" max="15620" width="17.5703125" style="8" customWidth="1"/>
    <col min="15621" max="15621" width="14.42578125" style="8" customWidth="1"/>
    <col min="15622" max="15622" width="17.85546875" style="8" customWidth="1"/>
    <col min="15623" max="15623" width="13.5703125" style="8" customWidth="1"/>
    <col min="15624" max="15624" width="14.140625" style="8" customWidth="1"/>
    <col min="15625" max="15625" width="14" style="8" bestFit="1" customWidth="1"/>
    <col min="15626" max="15626" width="12.42578125" style="8" customWidth="1"/>
    <col min="15627" max="15872" width="9.140625" style="8"/>
    <col min="15873" max="15873" width="5.85546875" style="8" customWidth="1"/>
    <col min="15874" max="15874" width="21.42578125" style="8" customWidth="1"/>
    <col min="15875" max="15875" width="14.42578125" style="8" customWidth="1"/>
    <col min="15876" max="15876" width="17.5703125" style="8" customWidth="1"/>
    <col min="15877" max="15877" width="14.42578125" style="8" customWidth="1"/>
    <col min="15878" max="15878" width="17.85546875" style="8" customWidth="1"/>
    <col min="15879" max="15879" width="13.5703125" style="8" customWidth="1"/>
    <col min="15880" max="15880" width="14.140625" style="8" customWidth="1"/>
    <col min="15881" max="15881" width="14" style="8" bestFit="1" customWidth="1"/>
    <col min="15882" max="15882" width="12.42578125" style="8" customWidth="1"/>
    <col min="15883" max="16128" width="9.140625" style="8"/>
    <col min="16129" max="16129" width="5.85546875" style="8" customWidth="1"/>
    <col min="16130" max="16130" width="21.42578125" style="8" customWidth="1"/>
    <col min="16131" max="16131" width="14.42578125" style="8" customWidth="1"/>
    <col min="16132" max="16132" width="17.5703125" style="8" customWidth="1"/>
    <col min="16133" max="16133" width="14.42578125" style="8" customWidth="1"/>
    <col min="16134" max="16134" width="17.85546875" style="8" customWidth="1"/>
    <col min="16135" max="16135" width="13.5703125" style="8" customWidth="1"/>
    <col min="16136" max="16136" width="14.140625" style="8" customWidth="1"/>
    <col min="16137" max="16137" width="14" style="8" bestFit="1" customWidth="1"/>
    <col min="16138" max="16138" width="12.42578125" style="8" customWidth="1"/>
    <col min="16139" max="16384" width="9.140625" style="8"/>
  </cols>
  <sheetData>
    <row r="1" spans="1:21" s="1" customFormat="1" ht="15" x14ac:dyDescent="0.25">
      <c r="I1" s="178" t="s">
        <v>86</v>
      </c>
      <c r="J1" s="178"/>
      <c r="K1" s="2"/>
      <c r="L1" s="2"/>
    </row>
    <row r="2" spans="1:21" ht="16.5" customHeight="1" x14ac:dyDescent="0.2"/>
    <row r="3" spans="1:21" ht="15.75" x14ac:dyDescent="0.25">
      <c r="A3" s="167" t="s">
        <v>87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</row>
    <row r="4" spans="1:21" ht="21" customHeight="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</row>
    <row r="5" spans="1:21" ht="15" x14ac:dyDescent="0.25">
      <c r="A5" s="179" t="s">
        <v>88</v>
      </c>
      <c r="B5" s="179"/>
      <c r="C5" s="179"/>
      <c r="D5" s="179"/>
      <c r="E5" s="179"/>
      <c r="H5" s="178" t="s">
        <v>89</v>
      </c>
      <c r="I5" s="178"/>
      <c r="J5" s="47" t="s">
        <v>4</v>
      </c>
      <c r="K5" s="46"/>
    </row>
    <row r="6" spans="1:21" ht="15" x14ac:dyDescent="0.25">
      <c r="A6" s="46"/>
      <c r="B6" s="46"/>
      <c r="C6" s="46"/>
      <c r="D6" s="46"/>
      <c r="E6" s="46"/>
      <c r="F6" s="46"/>
      <c r="G6" s="46"/>
      <c r="H6" s="46"/>
      <c r="I6" s="48"/>
      <c r="J6" s="48"/>
      <c r="K6" s="46"/>
    </row>
    <row r="7" spans="1:21" ht="15" x14ac:dyDescent="0.25">
      <c r="A7" s="46" t="s">
        <v>90</v>
      </c>
      <c r="B7" s="46"/>
      <c r="C7" s="180"/>
      <c r="D7" s="180"/>
      <c r="E7" s="180"/>
      <c r="F7" s="180"/>
      <c r="G7" s="46"/>
      <c r="H7" s="46"/>
      <c r="I7" s="46"/>
      <c r="J7" s="46"/>
      <c r="K7" s="46"/>
    </row>
    <row r="8" spans="1:21" ht="53.25" customHeight="1" x14ac:dyDescent="0.2">
      <c r="A8" s="177" t="s">
        <v>91</v>
      </c>
      <c r="B8" s="177" t="s">
        <v>92</v>
      </c>
      <c r="C8" s="183" t="s">
        <v>93</v>
      </c>
      <c r="D8" s="184"/>
      <c r="E8" s="185"/>
      <c r="F8" s="168" t="s">
        <v>94</v>
      </c>
      <c r="G8" s="177" t="s">
        <v>95</v>
      </c>
      <c r="H8" s="177" t="s">
        <v>96</v>
      </c>
      <c r="I8" s="168" t="s">
        <v>97</v>
      </c>
      <c r="J8" s="177" t="s">
        <v>98</v>
      </c>
    </row>
    <row r="9" spans="1:21" ht="57" customHeight="1" x14ac:dyDescent="0.2">
      <c r="A9" s="177"/>
      <c r="B9" s="177"/>
      <c r="C9" s="36" t="s">
        <v>99</v>
      </c>
      <c r="D9" s="36" t="s">
        <v>100</v>
      </c>
      <c r="E9" s="36" t="s">
        <v>101</v>
      </c>
      <c r="F9" s="170"/>
      <c r="G9" s="177"/>
      <c r="H9" s="177"/>
      <c r="I9" s="170"/>
      <c r="J9" s="177"/>
    </row>
    <row r="10" spans="1:21" s="25" customFormat="1" ht="14.25" customHeight="1" x14ac:dyDescent="0.2">
      <c r="A10" s="49">
        <v>1</v>
      </c>
      <c r="B10" s="49">
        <v>2</v>
      </c>
      <c r="C10" s="49">
        <v>3</v>
      </c>
      <c r="D10" s="49">
        <v>4</v>
      </c>
      <c r="E10" s="49">
        <v>5</v>
      </c>
      <c r="F10" s="49">
        <v>6</v>
      </c>
      <c r="G10" s="49">
        <v>7</v>
      </c>
      <c r="H10" s="49">
        <v>8</v>
      </c>
      <c r="I10" s="50">
        <v>9</v>
      </c>
      <c r="J10" s="51">
        <v>10</v>
      </c>
    </row>
    <row r="11" spans="1:21" s="25" customFormat="1" ht="14.25" customHeight="1" x14ac:dyDescent="0.2">
      <c r="A11" s="52"/>
      <c r="B11" s="181" t="s">
        <v>66</v>
      </c>
      <c r="C11" s="182"/>
      <c r="D11" s="182"/>
      <c r="E11" s="182"/>
      <c r="F11" s="182"/>
      <c r="G11" s="182"/>
      <c r="H11" s="182"/>
      <c r="I11" s="182"/>
      <c r="J11" s="182"/>
    </row>
    <row r="12" spans="1:21" s="25" customFormat="1" ht="89.25" x14ac:dyDescent="0.2">
      <c r="A12" s="174" t="s">
        <v>7</v>
      </c>
      <c r="B12" s="38" t="s">
        <v>178</v>
      </c>
      <c r="C12" s="75"/>
      <c r="D12" s="75"/>
      <c r="E12" s="75"/>
      <c r="F12" s="171"/>
      <c r="G12" s="171"/>
      <c r="H12" s="171"/>
      <c r="I12" s="171"/>
      <c r="J12" s="171"/>
    </row>
    <row r="13" spans="1:21" s="11" customFormat="1" ht="12.75" customHeight="1" x14ac:dyDescent="0.2">
      <c r="A13" s="175"/>
      <c r="B13" s="53" t="s">
        <v>8</v>
      </c>
      <c r="C13" s="76" t="e">
        <f>SUM(C14:C18)</f>
        <v>#REF!</v>
      </c>
      <c r="D13" s="76">
        <f>SUM(D14:D18)</f>
        <v>0</v>
      </c>
      <c r="E13" s="76">
        <f>SUM(E14:E18)</f>
        <v>0</v>
      </c>
      <c r="F13" s="172"/>
      <c r="G13" s="172"/>
      <c r="H13" s="172"/>
      <c r="I13" s="172"/>
      <c r="J13" s="172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s="11" customFormat="1" ht="12.75" customHeight="1" x14ac:dyDescent="0.2">
      <c r="A14" s="175"/>
      <c r="B14" s="53" t="s">
        <v>9</v>
      </c>
      <c r="C14" s="76">
        <f t="shared" ref="C14:E18" si="0">C21+C29+C36+C43+C50+C57</f>
        <v>0</v>
      </c>
      <c r="D14" s="76">
        <f t="shared" si="0"/>
        <v>0</v>
      </c>
      <c r="E14" s="76">
        <f t="shared" si="0"/>
        <v>0</v>
      </c>
      <c r="F14" s="172"/>
      <c r="G14" s="172"/>
      <c r="H14" s="172"/>
      <c r="I14" s="172"/>
      <c r="J14" s="172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s="11" customFormat="1" ht="11.25" customHeight="1" x14ac:dyDescent="0.2">
      <c r="A15" s="175"/>
      <c r="B15" s="53" t="s">
        <v>10</v>
      </c>
      <c r="C15" s="76" t="e">
        <f>C22+C30+C37+C44+C51+C58</f>
        <v>#REF!</v>
      </c>
      <c r="D15" s="76">
        <f t="shared" si="0"/>
        <v>0</v>
      </c>
      <c r="E15" s="76">
        <f t="shared" si="0"/>
        <v>0</v>
      </c>
      <c r="F15" s="172"/>
      <c r="G15" s="172"/>
      <c r="H15" s="172"/>
      <c r="I15" s="172"/>
      <c r="J15" s="172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s="11" customFormat="1" ht="13.5" x14ac:dyDescent="0.2">
      <c r="A16" s="175"/>
      <c r="B16" s="53" t="s">
        <v>11</v>
      </c>
      <c r="C16" s="76">
        <f t="shared" si="0"/>
        <v>0</v>
      </c>
      <c r="D16" s="76">
        <f t="shared" si="0"/>
        <v>0</v>
      </c>
      <c r="E16" s="76">
        <f t="shared" si="0"/>
        <v>0</v>
      </c>
      <c r="F16" s="172"/>
      <c r="G16" s="172"/>
      <c r="H16" s="172"/>
      <c r="I16" s="172"/>
      <c r="J16" s="172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s="11" customFormat="1" ht="27" customHeight="1" x14ac:dyDescent="0.2">
      <c r="A17" s="175"/>
      <c r="B17" s="53" t="s">
        <v>12</v>
      </c>
      <c r="C17" s="76">
        <f t="shared" si="0"/>
        <v>0</v>
      </c>
      <c r="D17" s="76">
        <f t="shared" si="0"/>
        <v>0</v>
      </c>
      <c r="E17" s="76">
        <f t="shared" si="0"/>
        <v>0</v>
      </c>
      <c r="F17" s="172"/>
      <c r="G17" s="172"/>
      <c r="H17" s="172"/>
      <c r="I17" s="172"/>
      <c r="J17" s="172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s="11" customFormat="1" ht="12.75" customHeight="1" x14ac:dyDescent="0.2">
      <c r="A18" s="176"/>
      <c r="B18" s="54" t="s">
        <v>13</v>
      </c>
      <c r="C18" s="76">
        <f t="shared" si="0"/>
        <v>0</v>
      </c>
      <c r="D18" s="76">
        <f t="shared" si="0"/>
        <v>0</v>
      </c>
      <c r="E18" s="76">
        <f t="shared" si="0"/>
        <v>0</v>
      </c>
      <c r="F18" s="173"/>
      <c r="G18" s="173"/>
      <c r="H18" s="173"/>
      <c r="I18" s="173"/>
      <c r="J18" s="173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s="25" customFormat="1" ht="242.25" x14ac:dyDescent="0.2">
      <c r="A19" s="174" t="s">
        <v>14</v>
      </c>
      <c r="B19" s="38" t="s">
        <v>179</v>
      </c>
      <c r="C19" s="75"/>
      <c r="D19" s="75"/>
      <c r="E19" s="75"/>
      <c r="F19" s="171"/>
      <c r="G19" s="171"/>
      <c r="H19" s="171"/>
      <c r="I19" s="171"/>
      <c r="J19" s="171"/>
    </row>
    <row r="20" spans="1:21" s="11" customFormat="1" ht="12.75" customHeight="1" x14ac:dyDescent="0.2">
      <c r="A20" s="175"/>
      <c r="B20" s="53" t="s">
        <v>8</v>
      </c>
      <c r="C20" s="76">
        <f>SUM(C21:C25)</f>
        <v>1000</v>
      </c>
      <c r="D20" s="76">
        <f>SUM(D21:D25)</f>
        <v>0</v>
      </c>
      <c r="E20" s="76">
        <f>SUM(E21:E25)</f>
        <v>0</v>
      </c>
      <c r="F20" s="172"/>
      <c r="G20" s="172"/>
      <c r="H20" s="172"/>
      <c r="I20" s="172"/>
      <c r="J20" s="172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s="11" customFormat="1" ht="12.75" customHeight="1" x14ac:dyDescent="0.2">
      <c r="A21" s="175"/>
      <c r="B21" s="53" t="s">
        <v>9</v>
      </c>
      <c r="C21" s="76">
        <v>0</v>
      </c>
      <c r="D21" s="76">
        <v>0</v>
      </c>
      <c r="E21" s="76">
        <v>0</v>
      </c>
      <c r="F21" s="172"/>
      <c r="G21" s="172"/>
      <c r="H21" s="172"/>
      <c r="I21" s="172"/>
      <c r="J21" s="172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s="11" customFormat="1" ht="11.25" customHeight="1" x14ac:dyDescent="0.2">
      <c r="A22" s="175"/>
      <c r="B22" s="53" t="s">
        <v>10</v>
      </c>
      <c r="C22" s="76">
        <v>1000</v>
      </c>
      <c r="D22" s="76">
        <v>0</v>
      </c>
      <c r="E22" s="76">
        <v>0</v>
      </c>
      <c r="F22" s="172"/>
      <c r="G22" s="172"/>
      <c r="H22" s="172"/>
      <c r="I22" s="172"/>
      <c r="J22" s="172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1" customFormat="1" ht="13.5" x14ac:dyDescent="0.2">
      <c r="A23" s="175"/>
      <c r="B23" s="53" t="s">
        <v>11</v>
      </c>
      <c r="C23" s="76">
        <v>0</v>
      </c>
      <c r="D23" s="76">
        <v>0</v>
      </c>
      <c r="E23" s="76">
        <v>0</v>
      </c>
      <c r="F23" s="172"/>
      <c r="G23" s="172"/>
      <c r="H23" s="172"/>
      <c r="I23" s="172"/>
      <c r="J23" s="172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s="11" customFormat="1" ht="27" customHeight="1" x14ac:dyDescent="0.2">
      <c r="A24" s="175"/>
      <c r="B24" s="53" t="s">
        <v>12</v>
      </c>
      <c r="C24" s="76">
        <v>0</v>
      </c>
      <c r="D24" s="76">
        <v>0</v>
      </c>
      <c r="E24" s="76">
        <v>0</v>
      </c>
      <c r="F24" s="172"/>
      <c r="G24" s="172"/>
      <c r="H24" s="172"/>
      <c r="I24" s="172"/>
      <c r="J24" s="172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s="11" customFormat="1" ht="12.75" customHeight="1" x14ac:dyDescent="0.2">
      <c r="A25" s="176"/>
      <c r="B25" s="54" t="s">
        <v>13</v>
      </c>
      <c r="C25" s="77">
        <v>0</v>
      </c>
      <c r="D25" s="77">
        <v>0</v>
      </c>
      <c r="E25" s="77">
        <v>0</v>
      </c>
      <c r="F25" s="173"/>
      <c r="G25" s="173"/>
      <c r="H25" s="173"/>
      <c r="I25" s="173"/>
      <c r="J25" s="173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25" customFormat="1" ht="63.75" x14ac:dyDescent="0.2">
      <c r="A26" s="35"/>
      <c r="B26" s="55" t="s">
        <v>177</v>
      </c>
      <c r="C26" s="78"/>
      <c r="D26" s="78"/>
      <c r="E26" s="78"/>
      <c r="F26" s="56"/>
      <c r="G26" s="35" t="s">
        <v>15</v>
      </c>
      <c r="H26" s="35"/>
      <c r="I26" s="49" t="s">
        <v>15</v>
      </c>
      <c r="J26" s="49"/>
    </row>
    <row r="27" spans="1:21" s="25" customFormat="1" ht="153" x14ac:dyDescent="0.2">
      <c r="A27" s="174" t="s">
        <v>18</v>
      </c>
      <c r="B27" s="38" t="s">
        <v>180</v>
      </c>
      <c r="C27" s="75"/>
      <c r="D27" s="75"/>
      <c r="E27" s="75"/>
      <c r="F27" s="171"/>
      <c r="G27" s="171"/>
      <c r="H27" s="171"/>
      <c r="I27" s="171"/>
      <c r="J27" s="171"/>
    </row>
    <row r="28" spans="1:21" s="11" customFormat="1" ht="12.75" customHeight="1" x14ac:dyDescent="0.2">
      <c r="A28" s="175"/>
      <c r="B28" s="53" t="s">
        <v>8</v>
      </c>
      <c r="C28" s="76" t="e">
        <f>SUM(C29:C33)</f>
        <v>#REF!</v>
      </c>
      <c r="D28" s="76">
        <f>SUM(D29:D33)</f>
        <v>0</v>
      </c>
      <c r="E28" s="76">
        <f>SUM(E29:E33)</f>
        <v>0</v>
      </c>
      <c r="F28" s="172"/>
      <c r="G28" s="172"/>
      <c r="H28" s="172"/>
      <c r="I28" s="172"/>
      <c r="J28" s="172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s="11" customFormat="1" ht="12.75" customHeight="1" x14ac:dyDescent="0.2">
      <c r="A29" s="175"/>
      <c r="B29" s="53" t="s">
        <v>9</v>
      </c>
      <c r="C29" s="76">
        <v>0</v>
      </c>
      <c r="D29" s="76">
        <v>0</v>
      </c>
      <c r="E29" s="76">
        <v>0</v>
      </c>
      <c r="F29" s="172"/>
      <c r="G29" s="172"/>
      <c r="H29" s="172"/>
      <c r="I29" s="172"/>
      <c r="J29" s="172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s="11" customFormat="1" ht="11.25" customHeight="1" x14ac:dyDescent="0.2">
      <c r="A30" s="175"/>
      <c r="B30" s="53" t="s">
        <v>10</v>
      </c>
      <c r="C30" s="76" t="e">
        <f>#REF!</f>
        <v>#REF!</v>
      </c>
      <c r="D30" s="76">
        <v>0</v>
      </c>
      <c r="E30" s="76">
        <v>0</v>
      </c>
      <c r="F30" s="172"/>
      <c r="G30" s="172"/>
      <c r="H30" s="172"/>
      <c r="I30" s="172"/>
      <c r="J30" s="172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s="11" customFormat="1" ht="13.5" x14ac:dyDescent="0.2">
      <c r="A31" s="175"/>
      <c r="B31" s="53" t="s">
        <v>11</v>
      </c>
      <c r="C31" s="76">
        <v>0</v>
      </c>
      <c r="D31" s="76">
        <v>0</v>
      </c>
      <c r="E31" s="76">
        <v>0</v>
      </c>
      <c r="F31" s="172"/>
      <c r="G31" s="172"/>
      <c r="H31" s="172"/>
      <c r="I31" s="172"/>
      <c r="J31" s="172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1" customFormat="1" ht="27" customHeight="1" x14ac:dyDescent="0.2">
      <c r="A32" s="175"/>
      <c r="B32" s="53" t="s">
        <v>12</v>
      </c>
      <c r="C32" s="76">
        <v>0</v>
      </c>
      <c r="D32" s="76">
        <v>0</v>
      </c>
      <c r="E32" s="76">
        <v>0</v>
      </c>
      <c r="F32" s="172"/>
      <c r="G32" s="172"/>
      <c r="H32" s="172"/>
      <c r="I32" s="172"/>
      <c r="J32" s="172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</row>
    <row r="33" spans="1:21" s="11" customFormat="1" ht="12.75" customHeight="1" x14ac:dyDescent="0.2">
      <c r="A33" s="176"/>
      <c r="B33" s="54" t="s">
        <v>13</v>
      </c>
      <c r="C33" s="76">
        <v>0</v>
      </c>
      <c r="D33" s="76">
        <v>0</v>
      </c>
      <c r="E33" s="76">
        <v>0</v>
      </c>
      <c r="F33" s="173"/>
      <c r="G33" s="173"/>
      <c r="H33" s="173"/>
      <c r="I33" s="173"/>
      <c r="J33" s="173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s="25" customFormat="1" ht="102" x14ac:dyDescent="0.2">
      <c r="A34" s="174" t="s">
        <v>19</v>
      </c>
      <c r="B34" s="38" t="s">
        <v>181</v>
      </c>
      <c r="C34" s="75"/>
      <c r="D34" s="75"/>
      <c r="E34" s="75"/>
      <c r="F34" s="171"/>
      <c r="G34" s="171"/>
      <c r="H34" s="171"/>
      <c r="I34" s="171"/>
      <c r="J34" s="171"/>
    </row>
    <row r="35" spans="1:21" s="11" customFormat="1" ht="12.75" customHeight="1" x14ac:dyDescent="0.2">
      <c r="A35" s="175"/>
      <c r="B35" s="53" t="s">
        <v>8</v>
      </c>
      <c r="C35" s="76">
        <f>SUM(C36:C40)</f>
        <v>0</v>
      </c>
      <c r="D35" s="76">
        <f>SUM(D36:D40)</f>
        <v>0</v>
      </c>
      <c r="E35" s="76">
        <f>SUM(E36:E40)</f>
        <v>0</v>
      </c>
      <c r="F35" s="172"/>
      <c r="G35" s="172"/>
      <c r="H35" s="172"/>
      <c r="I35" s="172"/>
      <c r="J35" s="172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1" customFormat="1" ht="12.75" customHeight="1" x14ac:dyDescent="0.2">
      <c r="A36" s="175"/>
      <c r="B36" s="53" t="s">
        <v>9</v>
      </c>
      <c r="C36" s="76">
        <v>0</v>
      </c>
      <c r="D36" s="76">
        <v>0</v>
      </c>
      <c r="E36" s="76">
        <v>0</v>
      </c>
      <c r="F36" s="172"/>
      <c r="G36" s="172"/>
      <c r="H36" s="172"/>
      <c r="I36" s="172"/>
      <c r="J36" s="172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s="11" customFormat="1" ht="11.25" customHeight="1" x14ac:dyDescent="0.2">
      <c r="A37" s="175"/>
      <c r="B37" s="53" t="s">
        <v>10</v>
      </c>
      <c r="C37" s="76">
        <v>0</v>
      </c>
      <c r="D37" s="76">
        <v>0</v>
      </c>
      <c r="E37" s="76">
        <v>0</v>
      </c>
      <c r="F37" s="172"/>
      <c r="G37" s="172"/>
      <c r="H37" s="172"/>
      <c r="I37" s="172"/>
      <c r="J37" s="172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s="11" customFormat="1" ht="13.5" x14ac:dyDescent="0.2">
      <c r="A38" s="175"/>
      <c r="B38" s="53" t="s">
        <v>11</v>
      </c>
      <c r="C38" s="76">
        <v>0</v>
      </c>
      <c r="D38" s="76">
        <v>0</v>
      </c>
      <c r="E38" s="76">
        <v>0</v>
      </c>
      <c r="F38" s="172"/>
      <c r="G38" s="172"/>
      <c r="H38" s="172"/>
      <c r="I38" s="172"/>
      <c r="J38" s="172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s="11" customFormat="1" ht="27" customHeight="1" x14ac:dyDescent="0.2">
      <c r="A39" s="175"/>
      <c r="B39" s="53" t="s">
        <v>12</v>
      </c>
      <c r="C39" s="76">
        <v>0</v>
      </c>
      <c r="D39" s="76">
        <v>0</v>
      </c>
      <c r="E39" s="76">
        <v>0</v>
      </c>
      <c r="F39" s="172"/>
      <c r="G39" s="172"/>
      <c r="H39" s="172"/>
      <c r="I39" s="172"/>
      <c r="J39" s="172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s="11" customFormat="1" ht="12.75" customHeight="1" x14ac:dyDescent="0.2">
      <c r="A40" s="176"/>
      <c r="B40" s="54" t="s">
        <v>13</v>
      </c>
      <c r="C40" s="76">
        <v>0</v>
      </c>
      <c r="D40" s="76">
        <v>0</v>
      </c>
      <c r="E40" s="76">
        <v>0</v>
      </c>
      <c r="F40" s="173"/>
      <c r="G40" s="173"/>
      <c r="H40" s="173"/>
      <c r="I40" s="173"/>
      <c r="J40" s="173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s="25" customFormat="1" ht="102" x14ac:dyDescent="0.2">
      <c r="A41" s="174" t="s">
        <v>20</v>
      </c>
      <c r="B41" s="38" t="s">
        <v>182</v>
      </c>
      <c r="C41" s="75"/>
      <c r="D41" s="75"/>
      <c r="E41" s="75"/>
      <c r="F41" s="171"/>
      <c r="G41" s="171"/>
      <c r="H41" s="171"/>
      <c r="I41" s="171"/>
      <c r="J41" s="171"/>
    </row>
    <row r="42" spans="1:21" s="11" customFormat="1" ht="12.75" customHeight="1" x14ac:dyDescent="0.2">
      <c r="A42" s="175"/>
      <c r="B42" s="53" t="s">
        <v>8</v>
      </c>
      <c r="C42" s="76">
        <f>SUM(C43:C47)</f>
        <v>0</v>
      </c>
      <c r="D42" s="76">
        <f>SUM(D43:D47)</f>
        <v>0</v>
      </c>
      <c r="E42" s="76">
        <f>SUM(E43:E47)</f>
        <v>0</v>
      </c>
      <c r="F42" s="172"/>
      <c r="G42" s="172"/>
      <c r="H42" s="172"/>
      <c r="I42" s="172"/>
      <c r="J42" s="172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1" customFormat="1" ht="12.75" customHeight="1" x14ac:dyDescent="0.2">
      <c r="A43" s="175"/>
      <c r="B43" s="53" t="s">
        <v>9</v>
      </c>
      <c r="C43" s="76">
        <v>0</v>
      </c>
      <c r="D43" s="76">
        <v>0</v>
      </c>
      <c r="E43" s="76">
        <v>0</v>
      </c>
      <c r="F43" s="172"/>
      <c r="G43" s="172"/>
      <c r="H43" s="172"/>
      <c r="I43" s="172"/>
      <c r="J43" s="172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s="11" customFormat="1" ht="11.25" customHeight="1" x14ac:dyDescent="0.2">
      <c r="A44" s="175"/>
      <c r="B44" s="53" t="s">
        <v>10</v>
      </c>
      <c r="C44" s="76">
        <v>0</v>
      </c>
      <c r="D44" s="76">
        <v>0</v>
      </c>
      <c r="E44" s="76">
        <v>0</v>
      </c>
      <c r="F44" s="172"/>
      <c r="G44" s="172"/>
      <c r="H44" s="172"/>
      <c r="I44" s="172"/>
      <c r="J44" s="172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s="11" customFormat="1" ht="13.5" x14ac:dyDescent="0.2">
      <c r="A45" s="175"/>
      <c r="B45" s="53" t="s">
        <v>11</v>
      </c>
      <c r="C45" s="76">
        <v>0</v>
      </c>
      <c r="D45" s="76">
        <v>0</v>
      </c>
      <c r="E45" s="76">
        <v>0</v>
      </c>
      <c r="F45" s="172"/>
      <c r="G45" s="172"/>
      <c r="H45" s="172"/>
      <c r="I45" s="172"/>
      <c r="J45" s="172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s="11" customFormat="1" ht="27" customHeight="1" x14ac:dyDescent="0.2">
      <c r="A46" s="175"/>
      <c r="B46" s="53" t="s">
        <v>12</v>
      </c>
      <c r="C46" s="76">
        <v>0</v>
      </c>
      <c r="D46" s="76">
        <v>0</v>
      </c>
      <c r="E46" s="76">
        <v>0</v>
      </c>
      <c r="F46" s="172"/>
      <c r="G46" s="172"/>
      <c r="H46" s="172"/>
      <c r="I46" s="172"/>
      <c r="J46" s="172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s="11" customFormat="1" ht="12.75" customHeight="1" x14ac:dyDescent="0.2">
      <c r="A47" s="176"/>
      <c r="B47" s="54" t="s">
        <v>13</v>
      </c>
      <c r="C47" s="76">
        <v>0</v>
      </c>
      <c r="D47" s="76">
        <v>0</v>
      </c>
      <c r="E47" s="76">
        <v>0</v>
      </c>
      <c r="F47" s="173"/>
      <c r="G47" s="173"/>
      <c r="H47" s="173"/>
      <c r="I47" s="173"/>
      <c r="J47" s="173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25" customFormat="1" ht="97.15" customHeight="1" x14ac:dyDescent="0.2">
      <c r="A48" s="174" t="s">
        <v>21</v>
      </c>
      <c r="B48" s="38" t="s">
        <v>183</v>
      </c>
      <c r="C48" s="75"/>
      <c r="D48" s="75"/>
      <c r="E48" s="75"/>
      <c r="F48" s="171"/>
      <c r="G48" s="171"/>
      <c r="H48" s="171"/>
      <c r="I48" s="171"/>
      <c r="J48" s="171"/>
    </row>
    <row r="49" spans="1:21" s="11" customFormat="1" ht="12.75" customHeight="1" x14ac:dyDescent="0.2">
      <c r="A49" s="175"/>
      <c r="B49" s="53" t="s">
        <v>8</v>
      </c>
      <c r="C49" s="76">
        <f>SUM(C50:C54)</f>
        <v>0</v>
      </c>
      <c r="D49" s="76">
        <f>SUM(D50:D54)</f>
        <v>0</v>
      </c>
      <c r="E49" s="76">
        <f>SUM(E50:E54)</f>
        <v>0</v>
      </c>
      <c r="F49" s="172"/>
      <c r="G49" s="172"/>
      <c r="H49" s="172"/>
      <c r="I49" s="172"/>
      <c r="J49" s="172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s="11" customFormat="1" ht="12.75" customHeight="1" x14ac:dyDescent="0.2">
      <c r="A50" s="175"/>
      <c r="B50" s="53" t="s">
        <v>9</v>
      </c>
      <c r="C50" s="76">
        <v>0</v>
      </c>
      <c r="D50" s="76">
        <v>0</v>
      </c>
      <c r="E50" s="76">
        <v>0</v>
      </c>
      <c r="F50" s="172"/>
      <c r="G50" s="172"/>
      <c r="H50" s="172"/>
      <c r="I50" s="172"/>
      <c r="J50" s="172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s="11" customFormat="1" ht="11.25" customHeight="1" x14ac:dyDescent="0.2">
      <c r="A51" s="175"/>
      <c r="B51" s="53" t="s">
        <v>10</v>
      </c>
      <c r="C51" s="76">
        <v>0</v>
      </c>
      <c r="D51" s="76">
        <v>0</v>
      </c>
      <c r="E51" s="76">
        <v>0</v>
      </c>
      <c r="F51" s="172"/>
      <c r="G51" s="172"/>
      <c r="H51" s="172"/>
      <c r="I51" s="172"/>
      <c r="J51" s="172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s="11" customFormat="1" ht="13.5" x14ac:dyDescent="0.2">
      <c r="A52" s="175"/>
      <c r="B52" s="53" t="s">
        <v>11</v>
      </c>
      <c r="C52" s="76">
        <v>0</v>
      </c>
      <c r="D52" s="76">
        <v>0</v>
      </c>
      <c r="E52" s="76">
        <v>0</v>
      </c>
      <c r="F52" s="172"/>
      <c r="G52" s="172"/>
      <c r="H52" s="172"/>
      <c r="I52" s="172"/>
      <c r="J52" s="172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s="11" customFormat="1" ht="27" customHeight="1" x14ac:dyDescent="0.2">
      <c r="A53" s="175"/>
      <c r="B53" s="53" t="s">
        <v>12</v>
      </c>
      <c r="C53" s="76">
        <v>0</v>
      </c>
      <c r="D53" s="76">
        <v>0</v>
      </c>
      <c r="E53" s="76">
        <v>0</v>
      </c>
      <c r="F53" s="172"/>
      <c r="G53" s="172"/>
      <c r="H53" s="172"/>
      <c r="I53" s="172"/>
      <c r="J53" s="172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1" customFormat="1" ht="12.75" customHeight="1" x14ac:dyDescent="0.2">
      <c r="A54" s="176"/>
      <c r="B54" s="54" t="s">
        <v>13</v>
      </c>
      <c r="C54" s="76">
        <v>0</v>
      </c>
      <c r="D54" s="76">
        <v>0</v>
      </c>
      <c r="E54" s="76">
        <v>0</v>
      </c>
      <c r="F54" s="173"/>
      <c r="G54" s="173"/>
      <c r="H54" s="173"/>
      <c r="I54" s="173"/>
      <c r="J54" s="173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</row>
    <row r="55" spans="1:21" s="25" customFormat="1" ht="153" x14ac:dyDescent="0.2">
      <c r="A55" s="174" t="s">
        <v>22</v>
      </c>
      <c r="B55" s="38" t="s">
        <v>184</v>
      </c>
      <c r="C55" s="75"/>
      <c r="D55" s="75"/>
      <c r="E55" s="75"/>
      <c r="F55" s="171"/>
      <c r="G55" s="171"/>
      <c r="H55" s="171"/>
      <c r="I55" s="171"/>
      <c r="J55" s="171"/>
    </row>
    <row r="56" spans="1:21" s="11" customFormat="1" ht="12.75" customHeight="1" x14ac:dyDescent="0.2">
      <c r="A56" s="175"/>
      <c r="B56" s="53" t="s">
        <v>8</v>
      </c>
      <c r="C56" s="76">
        <f>SUM(C57:C61)</f>
        <v>1700</v>
      </c>
      <c r="D56" s="76">
        <f>SUM(D57:D61)</f>
        <v>0</v>
      </c>
      <c r="E56" s="76">
        <f>SUM(E57:E61)</f>
        <v>0</v>
      </c>
      <c r="F56" s="172"/>
      <c r="G56" s="172"/>
      <c r="H56" s="172"/>
      <c r="I56" s="172"/>
      <c r="J56" s="172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</row>
    <row r="57" spans="1:21" s="11" customFormat="1" ht="12.75" customHeight="1" x14ac:dyDescent="0.2">
      <c r="A57" s="175"/>
      <c r="B57" s="53" t="s">
        <v>9</v>
      </c>
      <c r="C57" s="76">
        <v>0</v>
      </c>
      <c r="D57" s="76">
        <v>0</v>
      </c>
      <c r="E57" s="76">
        <v>0</v>
      </c>
      <c r="F57" s="172"/>
      <c r="G57" s="172"/>
      <c r="H57" s="172"/>
      <c r="I57" s="172"/>
      <c r="J57" s="172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s="11" customFormat="1" ht="11.25" customHeight="1" x14ac:dyDescent="0.2">
      <c r="A58" s="175"/>
      <c r="B58" s="53" t="s">
        <v>10</v>
      </c>
      <c r="C58" s="76">
        <v>1700</v>
      </c>
      <c r="D58" s="76">
        <v>0</v>
      </c>
      <c r="E58" s="76">
        <v>0</v>
      </c>
      <c r="F58" s="172"/>
      <c r="G58" s="172"/>
      <c r="H58" s="172"/>
      <c r="I58" s="172"/>
      <c r="J58" s="172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s="11" customFormat="1" ht="13.5" x14ac:dyDescent="0.2">
      <c r="A59" s="175"/>
      <c r="B59" s="53" t="s">
        <v>11</v>
      </c>
      <c r="C59" s="76">
        <v>0</v>
      </c>
      <c r="D59" s="76">
        <v>0</v>
      </c>
      <c r="E59" s="76">
        <v>0</v>
      </c>
      <c r="F59" s="172"/>
      <c r="G59" s="172"/>
      <c r="H59" s="172"/>
      <c r="I59" s="172"/>
      <c r="J59" s="172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s="11" customFormat="1" ht="27" customHeight="1" x14ac:dyDescent="0.2">
      <c r="A60" s="175"/>
      <c r="B60" s="53" t="s">
        <v>12</v>
      </c>
      <c r="C60" s="76">
        <v>0</v>
      </c>
      <c r="D60" s="76">
        <v>0</v>
      </c>
      <c r="E60" s="76">
        <v>0</v>
      </c>
      <c r="F60" s="172"/>
      <c r="G60" s="172"/>
      <c r="H60" s="172"/>
      <c r="I60" s="172"/>
      <c r="J60" s="172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1" customFormat="1" ht="12.75" customHeight="1" x14ac:dyDescent="0.2">
      <c r="A61" s="176"/>
      <c r="B61" s="54" t="s">
        <v>13</v>
      </c>
      <c r="C61" s="76">
        <v>0</v>
      </c>
      <c r="D61" s="76">
        <v>0</v>
      </c>
      <c r="E61" s="76">
        <v>0</v>
      </c>
      <c r="F61" s="173"/>
      <c r="G61" s="173"/>
      <c r="H61" s="173"/>
      <c r="I61" s="173"/>
      <c r="J61" s="173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</row>
    <row r="62" spans="1:21" s="25" customFormat="1" ht="63.75" x14ac:dyDescent="0.2">
      <c r="A62" s="35"/>
      <c r="B62" s="55" t="s">
        <v>201</v>
      </c>
      <c r="C62" s="78"/>
      <c r="D62" s="78"/>
      <c r="E62" s="78"/>
      <c r="F62" s="56"/>
      <c r="G62" s="35" t="s">
        <v>15</v>
      </c>
      <c r="H62" s="35"/>
      <c r="I62" s="49" t="s">
        <v>15</v>
      </c>
      <c r="J62" s="49"/>
    </row>
    <row r="63" spans="1:21" s="25" customFormat="1" ht="102" x14ac:dyDescent="0.2">
      <c r="A63" s="174" t="s">
        <v>16</v>
      </c>
      <c r="B63" s="38" t="s">
        <v>186</v>
      </c>
      <c r="C63" s="75"/>
      <c r="D63" s="75"/>
      <c r="E63" s="75"/>
      <c r="F63" s="171"/>
      <c r="G63" s="171"/>
      <c r="H63" s="171"/>
      <c r="I63" s="171"/>
      <c r="J63" s="171"/>
    </row>
    <row r="64" spans="1:21" s="11" customFormat="1" ht="12.75" customHeight="1" x14ac:dyDescent="0.2">
      <c r="A64" s="175"/>
      <c r="B64" s="53" t="s">
        <v>8</v>
      </c>
      <c r="C64" s="76">
        <f>SUM(C65:C69)</f>
        <v>0</v>
      </c>
      <c r="D64" s="76">
        <f>SUM(D65:D69)</f>
        <v>0</v>
      </c>
      <c r="E64" s="76">
        <f>SUM(E65:E69)</f>
        <v>0</v>
      </c>
      <c r="F64" s="172"/>
      <c r="G64" s="172"/>
      <c r="H64" s="172"/>
      <c r="I64" s="172"/>
      <c r="J64" s="172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</row>
    <row r="65" spans="1:21" s="11" customFormat="1" ht="12.75" customHeight="1" x14ac:dyDescent="0.2">
      <c r="A65" s="175"/>
      <c r="B65" s="53" t="s">
        <v>9</v>
      </c>
      <c r="C65" s="76">
        <f>C72+C80+C88+C95</f>
        <v>0</v>
      </c>
      <c r="D65" s="76">
        <f>D72+D80+D88+D95</f>
        <v>0</v>
      </c>
      <c r="E65" s="76">
        <f>E72+E80+E88+E95</f>
        <v>0</v>
      </c>
      <c r="F65" s="172"/>
      <c r="G65" s="172"/>
      <c r="H65" s="172"/>
      <c r="I65" s="172"/>
      <c r="J65" s="172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</row>
    <row r="66" spans="1:21" s="11" customFormat="1" ht="11.25" customHeight="1" x14ac:dyDescent="0.2">
      <c r="A66" s="175"/>
      <c r="B66" s="53" t="s">
        <v>10</v>
      </c>
      <c r="C66" s="76">
        <f t="shared" ref="C66:E69" si="1">C73+C81+C89+C96</f>
        <v>0</v>
      </c>
      <c r="D66" s="76">
        <f t="shared" si="1"/>
        <v>0</v>
      </c>
      <c r="E66" s="76">
        <f t="shared" si="1"/>
        <v>0</v>
      </c>
      <c r="F66" s="172"/>
      <c r="G66" s="172"/>
      <c r="H66" s="172"/>
      <c r="I66" s="172"/>
      <c r="J66" s="172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</row>
    <row r="67" spans="1:21" s="11" customFormat="1" ht="13.5" x14ac:dyDescent="0.2">
      <c r="A67" s="175"/>
      <c r="B67" s="53" t="s">
        <v>11</v>
      </c>
      <c r="C67" s="76">
        <f t="shared" si="1"/>
        <v>0</v>
      </c>
      <c r="D67" s="76">
        <f t="shared" si="1"/>
        <v>0</v>
      </c>
      <c r="E67" s="76">
        <f t="shared" si="1"/>
        <v>0</v>
      </c>
      <c r="F67" s="172"/>
      <c r="G67" s="172"/>
      <c r="H67" s="172"/>
      <c r="I67" s="172"/>
      <c r="J67" s="172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s="11" customFormat="1" ht="27" customHeight="1" x14ac:dyDescent="0.2">
      <c r="A68" s="175"/>
      <c r="B68" s="53" t="s">
        <v>12</v>
      </c>
      <c r="C68" s="76">
        <f t="shared" si="1"/>
        <v>0</v>
      </c>
      <c r="D68" s="76">
        <f t="shared" si="1"/>
        <v>0</v>
      </c>
      <c r="E68" s="76">
        <f t="shared" si="1"/>
        <v>0</v>
      </c>
      <c r="F68" s="172"/>
      <c r="G68" s="172"/>
      <c r="H68" s="172"/>
      <c r="I68" s="172"/>
      <c r="J68" s="172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1" customFormat="1" ht="12.75" customHeight="1" x14ac:dyDescent="0.2">
      <c r="A69" s="176"/>
      <c r="B69" s="54" t="s">
        <v>13</v>
      </c>
      <c r="C69" s="76">
        <f t="shared" si="1"/>
        <v>0</v>
      </c>
      <c r="D69" s="76">
        <f t="shared" si="1"/>
        <v>0</v>
      </c>
      <c r="E69" s="76">
        <f t="shared" si="1"/>
        <v>0</v>
      </c>
      <c r="F69" s="173"/>
      <c r="G69" s="173"/>
      <c r="H69" s="173"/>
      <c r="I69" s="173"/>
      <c r="J69" s="173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</row>
    <row r="70" spans="1:21" s="25" customFormat="1" ht="51" x14ac:dyDescent="0.2">
      <c r="A70" s="174" t="s">
        <v>17</v>
      </c>
      <c r="B70" s="38" t="s">
        <v>185</v>
      </c>
      <c r="C70" s="75"/>
      <c r="D70" s="75"/>
      <c r="E70" s="75"/>
      <c r="F70" s="171"/>
      <c r="G70" s="171"/>
      <c r="H70" s="171"/>
      <c r="I70" s="171"/>
      <c r="J70" s="171"/>
    </row>
    <row r="71" spans="1:21" s="11" customFormat="1" ht="12.75" customHeight="1" x14ac:dyDescent="0.2">
      <c r="A71" s="175"/>
      <c r="B71" s="53" t="s">
        <v>8</v>
      </c>
      <c r="C71" s="76">
        <f>SUM(C72:C76)</f>
        <v>0</v>
      </c>
      <c r="D71" s="76">
        <f>SUM(D72:D76)</f>
        <v>0</v>
      </c>
      <c r="E71" s="76">
        <f>SUM(E72:E76)</f>
        <v>0</v>
      </c>
      <c r="F71" s="172"/>
      <c r="G71" s="172"/>
      <c r="H71" s="172"/>
      <c r="I71" s="172"/>
      <c r="J71" s="172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</row>
    <row r="72" spans="1:21" s="11" customFormat="1" ht="12.75" customHeight="1" x14ac:dyDescent="0.2">
      <c r="A72" s="175"/>
      <c r="B72" s="53" t="s">
        <v>9</v>
      </c>
      <c r="C72" s="76">
        <v>0</v>
      </c>
      <c r="D72" s="76">
        <v>0</v>
      </c>
      <c r="E72" s="76">
        <v>0</v>
      </c>
      <c r="F72" s="172"/>
      <c r="G72" s="172"/>
      <c r="H72" s="172"/>
      <c r="I72" s="172"/>
      <c r="J72" s="172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</row>
    <row r="73" spans="1:21" s="11" customFormat="1" ht="11.25" customHeight="1" x14ac:dyDescent="0.2">
      <c r="A73" s="175"/>
      <c r="B73" s="53" t="s">
        <v>10</v>
      </c>
      <c r="C73" s="76">
        <v>0</v>
      </c>
      <c r="D73" s="76">
        <v>0</v>
      </c>
      <c r="E73" s="76">
        <v>0</v>
      </c>
      <c r="F73" s="172"/>
      <c r="G73" s="172"/>
      <c r="H73" s="172"/>
      <c r="I73" s="172"/>
      <c r="J73" s="172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</row>
    <row r="74" spans="1:21" s="11" customFormat="1" ht="13.5" x14ac:dyDescent="0.2">
      <c r="A74" s="175"/>
      <c r="B74" s="53" t="s">
        <v>11</v>
      </c>
      <c r="C74" s="76">
        <v>0</v>
      </c>
      <c r="D74" s="76">
        <v>0</v>
      </c>
      <c r="E74" s="76">
        <v>0</v>
      </c>
      <c r="F74" s="172"/>
      <c r="G74" s="172"/>
      <c r="H74" s="172"/>
      <c r="I74" s="172"/>
      <c r="J74" s="172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</row>
    <row r="75" spans="1:21" s="11" customFormat="1" ht="27" customHeight="1" x14ac:dyDescent="0.2">
      <c r="A75" s="175"/>
      <c r="B75" s="53" t="s">
        <v>12</v>
      </c>
      <c r="C75" s="76">
        <v>0</v>
      </c>
      <c r="D75" s="76">
        <v>0</v>
      </c>
      <c r="E75" s="76">
        <v>0</v>
      </c>
      <c r="F75" s="172"/>
      <c r="G75" s="172"/>
      <c r="H75" s="172"/>
      <c r="I75" s="172"/>
      <c r="J75" s="172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s="11" customFormat="1" ht="12.75" customHeight="1" x14ac:dyDescent="0.2">
      <c r="A76" s="176"/>
      <c r="B76" s="54" t="s">
        <v>13</v>
      </c>
      <c r="C76" s="76">
        <v>0</v>
      </c>
      <c r="D76" s="76">
        <v>0</v>
      </c>
      <c r="E76" s="76">
        <v>0</v>
      </c>
      <c r="F76" s="173"/>
      <c r="G76" s="173"/>
      <c r="H76" s="173"/>
      <c r="I76" s="173"/>
      <c r="J76" s="173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25" customFormat="1" ht="76.5" x14ac:dyDescent="0.2">
      <c r="A77" s="35"/>
      <c r="B77" s="55" t="s">
        <v>202</v>
      </c>
      <c r="C77" s="78"/>
      <c r="D77" s="78"/>
      <c r="E77" s="78"/>
      <c r="F77" s="56"/>
      <c r="G77" s="35" t="s">
        <v>15</v>
      </c>
      <c r="H77" s="35"/>
      <c r="I77" s="49" t="s">
        <v>15</v>
      </c>
      <c r="J77" s="49"/>
    </row>
    <row r="78" spans="1:21" s="25" customFormat="1" ht="63.75" x14ac:dyDescent="0.2">
      <c r="A78" s="174" t="s">
        <v>23</v>
      </c>
      <c r="B78" s="38" t="s">
        <v>187</v>
      </c>
      <c r="C78" s="75"/>
      <c r="D78" s="75"/>
      <c r="E78" s="75"/>
      <c r="F78" s="171"/>
      <c r="G78" s="171"/>
      <c r="H78" s="171"/>
      <c r="I78" s="171"/>
      <c r="J78" s="171"/>
    </row>
    <row r="79" spans="1:21" s="11" customFormat="1" ht="12.75" customHeight="1" x14ac:dyDescent="0.2">
      <c r="A79" s="175"/>
      <c r="B79" s="53" t="s">
        <v>8</v>
      </c>
      <c r="C79" s="76">
        <f>SUM(C80:C84)</f>
        <v>0</v>
      </c>
      <c r="D79" s="76">
        <f>SUM(D80:D84)</f>
        <v>0</v>
      </c>
      <c r="E79" s="76">
        <f>SUM(E80:E84)</f>
        <v>0</v>
      </c>
      <c r="F79" s="172"/>
      <c r="G79" s="172"/>
      <c r="H79" s="172"/>
      <c r="I79" s="172"/>
      <c r="J79" s="172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s="11" customFormat="1" ht="12.75" customHeight="1" x14ac:dyDescent="0.2">
      <c r="A80" s="175"/>
      <c r="B80" s="53" t="s">
        <v>9</v>
      </c>
      <c r="C80" s="76">
        <v>0</v>
      </c>
      <c r="D80" s="76">
        <v>0</v>
      </c>
      <c r="E80" s="76">
        <v>0</v>
      </c>
      <c r="F80" s="172"/>
      <c r="G80" s="172"/>
      <c r="H80" s="172"/>
      <c r="I80" s="172"/>
      <c r="J80" s="172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s="11" customFormat="1" ht="11.25" customHeight="1" x14ac:dyDescent="0.2">
      <c r="A81" s="175"/>
      <c r="B81" s="53" t="s">
        <v>10</v>
      </c>
      <c r="C81" s="76">
        <v>0</v>
      </c>
      <c r="D81" s="76">
        <v>0</v>
      </c>
      <c r="E81" s="76">
        <v>0</v>
      </c>
      <c r="F81" s="172"/>
      <c r="G81" s="172"/>
      <c r="H81" s="172"/>
      <c r="I81" s="172"/>
      <c r="J81" s="172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s="11" customFormat="1" ht="13.5" x14ac:dyDescent="0.2">
      <c r="A82" s="175"/>
      <c r="B82" s="53" t="s">
        <v>11</v>
      </c>
      <c r="C82" s="76">
        <v>0</v>
      </c>
      <c r="D82" s="76">
        <v>0</v>
      </c>
      <c r="E82" s="76">
        <v>0</v>
      </c>
      <c r="F82" s="172"/>
      <c r="G82" s="172"/>
      <c r="H82" s="172"/>
      <c r="I82" s="172"/>
      <c r="J82" s="172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s="11" customFormat="1" ht="27" customHeight="1" x14ac:dyDescent="0.2">
      <c r="A83" s="175"/>
      <c r="B83" s="53" t="s">
        <v>12</v>
      </c>
      <c r="C83" s="76">
        <v>0</v>
      </c>
      <c r="D83" s="76">
        <v>0</v>
      </c>
      <c r="E83" s="76">
        <v>0</v>
      </c>
      <c r="F83" s="172"/>
      <c r="G83" s="172"/>
      <c r="H83" s="172"/>
      <c r="I83" s="172"/>
      <c r="J83" s="172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</row>
    <row r="84" spans="1:21" s="11" customFormat="1" ht="12.75" customHeight="1" x14ac:dyDescent="0.2">
      <c r="A84" s="176"/>
      <c r="B84" s="54" t="s">
        <v>13</v>
      </c>
      <c r="C84" s="76">
        <v>0</v>
      </c>
      <c r="D84" s="76">
        <v>0</v>
      </c>
      <c r="E84" s="76">
        <v>0</v>
      </c>
      <c r="F84" s="173"/>
      <c r="G84" s="173"/>
      <c r="H84" s="173"/>
      <c r="I84" s="173"/>
      <c r="J84" s="173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</row>
    <row r="85" spans="1:21" s="25" customFormat="1" ht="76.5" x14ac:dyDescent="0.2">
      <c r="A85" s="35"/>
      <c r="B85" s="55" t="s">
        <v>203</v>
      </c>
      <c r="C85" s="78"/>
      <c r="D85" s="78"/>
      <c r="E85" s="78"/>
      <c r="F85" s="56"/>
      <c r="G85" s="35" t="s">
        <v>15</v>
      </c>
      <c r="H85" s="35"/>
      <c r="I85" s="49" t="s">
        <v>15</v>
      </c>
      <c r="J85" s="49"/>
    </row>
    <row r="86" spans="1:21" s="25" customFormat="1" ht="63.75" x14ac:dyDescent="0.2">
      <c r="A86" s="174" t="s">
        <v>24</v>
      </c>
      <c r="B86" s="38" t="s">
        <v>188</v>
      </c>
      <c r="C86" s="75"/>
      <c r="D86" s="75"/>
      <c r="E86" s="75"/>
      <c r="F86" s="171"/>
      <c r="G86" s="171"/>
      <c r="H86" s="171"/>
      <c r="I86" s="171"/>
      <c r="J86" s="171"/>
    </row>
    <row r="87" spans="1:21" s="11" customFormat="1" ht="12.75" customHeight="1" x14ac:dyDescent="0.2">
      <c r="A87" s="175"/>
      <c r="B87" s="53" t="s">
        <v>8</v>
      </c>
      <c r="C87" s="76">
        <f>SUM(C88:C92)</f>
        <v>0</v>
      </c>
      <c r="D87" s="76">
        <f>SUM(D88:D92)</f>
        <v>0</v>
      </c>
      <c r="E87" s="76">
        <f>SUM(E88:E92)</f>
        <v>0</v>
      </c>
      <c r="F87" s="172"/>
      <c r="G87" s="172"/>
      <c r="H87" s="172"/>
      <c r="I87" s="172"/>
      <c r="J87" s="172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</row>
    <row r="88" spans="1:21" s="11" customFormat="1" ht="12.75" customHeight="1" x14ac:dyDescent="0.2">
      <c r="A88" s="175"/>
      <c r="B88" s="53" t="s">
        <v>9</v>
      </c>
      <c r="C88" s="76">
        <v>0</v>
      </c>
      <c r="D88" s="76">
        <v>0</v>
      </c>
      <c r="E88" s="76">
        <v>0</v>
      </c>
      <c r="F88" s="172"/>
      <c r="G88" s="172"/>
      <c r="H88" s="172"/>
      <c r="I88" s="172"/>
      <c r="J88" s="172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</row>
    <row r="89" spans="1:21" s="11" customFormat="1" ht="11.25" customHeight="1" x14ac:dyDescent="0.2">
      <c r="A89" s="175"/>
      <c r="B89" s="53" t="s">
        <v>10</v>
      </c>
      <c r="C89" s="76">
        <v>0</v>
      </c>
      <c r="D89" s="76">
        <v>0</v>
      </c>
      <c r="E89" s="76">
        <v>0</v>
      </c>
      <c r="F89" s="172"/>
      <c r="G89" s="172"/>
      <c r="H89" s="172"/>
      <c r="I89" s="172"/>
      <c r="J89" s="172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</row>
    <row r="90" spans="1:21" s="11" customFormat="1" ht="13.5" x14ac:dyDescent="0.2">
      <c r="A90" s="175"/>
      <c r="B90" s="53" t="s">
        <v>11</v>
      </c>
      <c r="C90" s="76">
        <v>0</v>
      </c>
      <c r="D90" s="76">
        <v>0</v>
      </c>
      <c r="E90" s="76">
        <v>0</v>
      </c>
      <c r="F90" s="172"/>
      <c r="G90" s="172"/>
      <c r="H90" s="172"/>
      <c r="I90" s="172"/>
      <c r="J90" s="172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</row>
    <row r="91" spans="1:21" s="11" customFormat="1" ht="27" customHeight="1" x14ac:dyDescent="0.2">
      <c r="A91" s="175"/>
      <c r="B91" s="53" t="s">
        <v>12</v>
      </c>
      <c r="C91" s="76">
        <v>0</v>
      </c>
      <c r="D91" s="76">
        <v>0</v>
      </c>
      <c r="E91" s="76">
        <v>0</v>
      </c>
      <c r="F91" s="172"/>
      <c r="G91" s="172"/>
      <c r="H91" s="172"/>
      <c r="I91" s="172"/>
      <c r="J91" s="172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</row>
    <row r="92" spans="1:21" s="11" customFormat="1" ht="12.75" customHeight="1" x14ac:dyDescent="0.2">
      <c r="A92" s="176"/>
      <c r="B92" s="54" t="s">
        <v>13</v>
      </c>
      <c r="C92" s="76">
        <v>0</v>
      </c>
      <c r="D92" s="76">
        <v>0</v>
      </c>
      <c r="E92" s="76">
        <v>0</v>
      </c>
      <c r="F92" s="173"/>
      <c r="G92" s="173"/>
      <c r="H92" s="173"/>
      <c r="I92" s="173"/>
      <c r="J92" s="173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</row>
    <row r="93" spans="1:21" s="25" customFormat="1" ht="102" x14ac:dyDescent="0.2">
      <c r="A93" s="174" t="s">
        <v>170</v>
      </c>
      <c r="B93" s="38" t="s">
        <v>189</v>
      </c>
      <c r="C93" s="75"/>
      <c r="D93" s="75"/>
      <c r="E93" s="75"/>
      <c r="F93" s="171"/>
      <c r="G93" s="171"/>
      <c r="H93" s="171"/>
      <c r="I93" s="171"/>
      <c r="J93" s="171"/>
    </row>
    <row r="94" spans="1:21" s="11" customFormat="1" ht="12.75" customHeight="1" x14ac:dyDescent="0.2">
      <c r="A94" s="175"/>
      <c r="B94" s="53" t="s">
        <v>8</v>
      </c>
      <c r="C94" s="76">
        <f>SUM(C95:C99)</f>
        <v>0</v>
      </c>
      <c r="D94" s="76">
        <f>SUM(D95:D99)</f>
        <v>0</v>
      </c>
      <c r="E94" s="76">
        <f>SUM(E95:E99)</f>
        <v>0</v>
      </c>
      <c r="F94" s="172"/>
      <c r="G94" s="172"/>
      <c r="H94" s="172"/>
      <c r="I94" s="172"/>
      <c r="J94" s="172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</row>
    <row r="95" spans="1:21" s="11" customFormat="1" ht="12.75" customHeight="1" x14ac:dyDescent="0.2">
      <c r="A95" s="175"/>
      <c r="B95" s="53" t="s">
        <v>9</v>
      </c>
      <c r="C95" s="76">
        <v>0</v>
      </c>
      <c r="D95" s="76">
        <v>0</v>
      </c>
      <c r="E95" s="76">
        <v>0</v>
      </c>
      <c r="F95" s="172"/>
      <c r="G95" s="172"/>
      <c r="H95" s="172"/>
      <c r="I95" s="172"/>
      <c r="J95" s="172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</row>
    <row r="96" spans="1:21" s="11" customFormat="1" ht="11.25" customHeight="1" x14ac:dyDescent="0.2">
      <c r="A96" s="175"/>
      <c r="B96" s="53" t="s">
        <v>10</v>
      </c>
      <c r="C96" s="76">
        <v>0</v>
      </c>
      <c r="D96" s="76">
        <v>0</v>
      </c>
      <c r="E96" s="76">
        <v>0</v>
      </c>
      <c r="F96" s="172"/>
      <c r="G96" s="172"/>
      <c r="H96" s="172"/>
      <c r="I96" s="172"/>
      <c r="J96" s="172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</row>
    <row r="97" spans="1:21" s="11" customFormat="1" ht="13.5" x14ac:dyDescent="0.2">
      <c r="A97" s="175"/>
      <c r="B97" s="53" t="s">
        <v>11</v>
      </c>
      <c r="C97" s="76">
        <v>0</v>
      </c>
      <c r="D97" s="76">
        <v>0</v>
      </c>
      <c r="E97" s="76">
        <v>0</v>
      </c>
      <c r="F97" s="172"/>
      <c r="G97" s="172"/>
      <c r="H97" s="172"/>
      <c r="I97" s="172"/>
      <c r="J97" s="172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</row>
    <row r="98" spans="1:21" s="11" customFormat="1" ht="27" customHeight="1" x14ac:dyDescent="0.2">
      <c r="A98" s="175"/>
      <c r="B98" s="53" t="s">
        <v>12</v>
      </c>
      <c r="C98" s="76">
        <v>0</v>
      </c>
      <c r="D98" s="76">
        <v>0</v>
      </c>
      <c r="E98" s="76">
        <v>0</v>
      </c>
      <c r="F98" s="172"/>
      <c r="G98" s="172"/>
      <c r="H98" s="172"/>
      <c r="I98" s="172"/>
      <c r="J98" s="172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</row>
    <row r="99" spans="1:21" s="11" customFormat="1" ht="12.75" customHeight="1" x14ac:dyDescent="0.2">
      <c r="A99" s="176"/>
      <c r="B99" s="54" t="s">
        <v>13</v>
      </c>
      <c r="C99" s="76">
        <v>0</v>
      </c>
      <c r="D99" s="76">
        <v>0</v>
      </c>
      <c r="E99" s="76">
        <v>0</v>
      </c>
      <c r="F99" s="173"/>
      <c r="G99" s="173"/>
      <c r="H99" s="173"/>
      <c r="I99" s="173"/>
      <c r="J99" s="173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</row>
    <row r="100" spans="1:21" s="25" customFormat="1" ht="51" x14ac:dyDescent="0.2">
      <c r="A100" s="174" t="s">
        <v>25</v>
      </c>
      <c r="B100" s="38" t="s">
        <v>190</v>
      </c>
      <c r="C100" s="75"/>
      <c r="D100" s="75"/>
      <c r="E100" s="75"/>
      <c r="F100" s="171"/>
      <c r="G100" s="171"/>
      <c r="H100" s="171"/>
      <c r="I100" s="171"/>
      <c r="J100" s="171"/>
    </row>
    <row r="101" spans="1:21" s="11" customFormat="1" ht="12.75" customHeight="1" x14ac:dyDescent="0.2">
      <c r="A101" s="175"/>
      <c r="B101" s="53" t="s">
        <v>8</v>
      </c>
      <c r="C101" s="76" t="e">
        <f>SUM(C102:C106)</f>
        <v>#REF!</v>
      </c>
      <c r="D101" s="76">
        <f>SUM(D102:D106)</f>
        <v>0</v>
      </c>
      <c r="E101" s="76">
        <f>SUM(E102:E106)</f>
        <v>0</v>
      </c>
      <c r="F101" s="172"/>
      <c r="G101" s="172"/>
      <c r="H101" s="172"/>
      <c r="I101" s="172"/>
      <c r="J101" s="172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</row>
    <row r="102" spans="1:21" s="11" customFormat="1" ht="12.75" customHeight="1" x14ac:dyDescent="0.2">
      <c r="A102" s="175"/>
      <c r="B102" s="53" t="s">
        <v>9</v>
      </c>
      <c r="C102" s="76">
        <f>C109+C117+C125</f>
        <v>0</v>
      </c>
      <c r="D102" s="76">
        <f>D109+D117+D125</f>
        <v>0</v>
      </c>
      <c r="E102" s="76">
        <f>E109+E117+E125</f>
        <v>0</v>
      </c>
      <c r="F102" s="172"/>
      <c r="G102" s="172"/>
      <c r="H102" s="172"/>
      <c r="I102" s="172"/>
      <c r="J102" s="172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</row>
    <row r="103" spans="1:21" s="11" customFormat="1" ht="11.25" customHeight="1" x14ac:dyDescent="0.2">
      <c r="A103" s="175"/>
      <c r="B103" s="53" t="s">
        <v>10</v>
      </c>
      <c r="C103" s="76" t="e">
        <f t="shared" ref="C103:E106" si="2">C110+C118+C126</f>
        <v>#REF!</v>
      </c>
      <c r="D103" s="76">
        <f t="shared" si="2"/>
        <v>0</v>
      </c>
      <c r="E103" s="76">
        <f t="shared" si="2"/>
        <v>0</v>
      </c>
      <c r="F103" s="172"/>
      <c r="G103" s="172"/>
      <c r="H103" s="172"/>
      <c r="I103" s="172"/>
      <c r="J103" s="172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</row>
    <row r="104" spans="1:21" s="11" customFormat="1" ht="13.5" x14ac:dyDescent="0.2">
      <c r="A104" s="175"/>
      <c r="B104" s="53" t="s">
        <v>11</v>
      </c>
      <c r="C104" s="76">
        <f t="shared" si="2"/>
        <v>0</v>
      </c>
      <c r="D104" s="76">
        <f t="shared" si="2"/>
        <v>0</v>
      </c>
      <c r="E104" s="76">
        <f t="shared" si="2"/>
        <v>0</v>
      </c>
      <c r="F104" s="172"/>
      <c r="G104" s="172"/>
      <c r="H104" s="172"/>
      <c r="I104" s="172"/>
      <c r="J104" s="172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</row>
    <row r="105" spans="1:21" s="11" customFormat="1" ht="27" customHeight="1" x14ac:dyDescent="0.2">
      <c r="A105" s="175"/>
      <c r="B105" s="53" t="s">
        <v>12</v>
      </c>
      <c r="C105" s="76">
        <f t="shared" si="2"/>
        <v>0</v>
      </c>
      <c r="D105" s="76">
        <f t="shared" si="2"/>
        <v>0</v>
      </c>
      <c r="E105" s="76">
        <f t="shared" si="2"/>
        <v>0</v>
      </c>
      <c r="F105" s="172"/>
      <c r="G105" s="172"/>
      <c r="H105" s="172"/>
      <c r="I105" s="172"/>
      <c r="J105" s="172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</row>
    <row r="106" spans="1:21" s="11" customFormat="1" ht="12.75" customHeight="1" x14ac:dyDescent="0.2">
      <c r="A106" s="176"/>
      <c r="B106" s="54" t="s">
        <v>13</v>
      </c>
      <c r="C106" s="76">
        <f t="shared" si="2"/>
        <v>0</v>
      </c>
      <c r="D106" s="76">
        <f t="shared" si="2"/>
        <v>0</v>
      </c>
      <c r="E106" s="76">
        <f t="shared" si="2"/>
        <v>0</v>
      </c>
      <c r="F106" s="173"/>
      <c r="G106" s="173"/>
      <c r="H106" s="173"/>
      <c r="I106" s="173"/>
      <c r="J106" s="173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</row>
    <row r="107" spans="1:21" s="25" customFormat="1" ht="46.9" customHeight="1" x14ac:dyDescent="0.2">
      <c r="A107" s="174" t="s">
        <v>26</v>
      </c>
      <c r="B107" s="38" t="s">
        <v>191</v>
      </c>
      <c r="C107" s="75"/>
      <c r="D107" s="75"/>
      <c r="E107" s="75"/>
      <c r="F107" s="171"/>
      <c r="G107" s="171"/>
      <c r="H107" s="171"/>
      <c r="I107" s="171"/>
      <c r="J107" s="171"/>
    </row>
    <row r="108" spans="1:21" s="11" customFormat="1" ht="12.75" customHeight="1" x14ac:dyDescent="0.2">
      <c r="A108" s="175"/>
      <c r="B108" s="53" t="s">
        <v>8</v>
      </c>
      <c r="C108" s="76">
        <f>SUM(C109:C113)</f>
        <v>0</v>
      </c>
      <c r="D108" s="76">
        <f>SUM(D109:D113)</f>
        <v>0</v>
      </c>
      <c r="E108" s="76">
        <f>SUM(E109:E113)</f>
        <v>0</v>
      </c>
      <c r="F108" s="172"/>
      <c r="G108" s="172"/>
      <c r="H108" s="172"/>
      <c r="I108" s="172"/>
      <c r="J108" s="172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</row>
    <row r="109" spans="1:21" s="11" customFormat="1" ht="12.75" customHeight="1" x14ac:dyDescent="0.2">
      <c r="A109" s="175"/>
      <c r="B109" s="53" t="s">
        <v>9</v>
      </c>
      <c r="C109" s="76">
        <v>0</v>
      </c>
      <c r="D109" s="76">
        <v>0</v>
      </c>
      <c r="E109" s="76">
        <v>0</v>
      </c>
      <c r="F109" s="172"/>
      <c r="G109" s="172"/>
      <c r="H109" s="172"/>
      <c r="I109" s="172"/>
      <c r="J109" s="172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</row>
    <row r="110" spans="1:21" s="11" customFormat="1" ht="11.25" customHeight="1" x14ac:dyDescent="0.2">
      <c r="A110" s="175"/>
      <c r="B110" s="53" t="s">
        <v>10</v>
      </c>
      <c r="C110" s="76">
        <v>0</v>
      </c>
      <c r="D110" s="76">
        <v>0</v>
      </c>
      <c r="E110" s="76">
        <v>0</v>
      </c>
      <c r="F110" s="172"/>
      <c r="G110" s="172"/>
      <c r="H110" s="172"/>
      <c r="I110" s="172"/>
      <c r="J110" s="172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</row>
    <row r="111" spans="1:21" s="11" customFormat="1" ht="13.5" x14ac:dyDescent="0.2">
      <c r="A111" s="175"/>
      <c r="B111" s="53" t="s">
        <v>11</v>
      </c>
      <c r="C111" s="76">
        <v>0</v>
      </c>
      <c r="D111" s="76">
        <v>0</v>
      </c>
      <c r="E111" s="76">
        <v>0</v>
      </c>
      <c r="F111" s="172"/>
      <c r="G111" s="172"/>
      <c r="H111" s="172"/>
      <c r="I111" s="172"/>
      <c r="J111" s="172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</row>
    <row r="112" spans="1:21" s="11" customFormat="1" ht="27" customHeight="1" x14ac:dyDescent="0.2">
      <c r="A112" s="175"/>
      <c r="B112" s="53" t="s">
        <v>12</v>
      </c>
      <c r="C112" s="76">
        <v>0</v>
      </c>
      <c r="D112" s="76">
        <v>0</v>
      </c>
      <c r="E112" s="76">
        <v>0</v>
      </c>
      <c r="F112" s="172"/>
      <c r="G112" s="172"/>
      <c r="H112" s="172"/>
      <c r="I112" s="172"/>
      <c r="J112" s="172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</row>
    <row r="113" spans="1:21" s="11" customFormat="1" ht="12.75" customHeight="1" x14ac:dyDescent="0.2">
      <c r="A113" s="176"/>
      <c r="B113" s="54" t="s">
        <v>13</v>
      </c>
      <c r="C113" s="76">
        <v>0</v>
      </c>
      <c r="D113" s="76">
        <v>0</v>
      </c>
      <c r="E113" s="76">
        <v>0</v>
      </c>
      <c r="F113" s="173"/>
      <c r="G113" s="173"/>
      <c r="H113" s="173"/>
      <c r="I113" s="173"/>
      <c r="J113" s="173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</row>
    <row r="114" spans="1:21" s="25" customFormat="1" ht="63.75" x14ac:dyDescent="0.2">
      <c r="A114" s="35"/>
      <c r="B114" s="55" t="s">
        <v>204</v>
      </c>
      <c r="C114" s="78"/>
      <c r="D114" s="78"/>
      <c r="E114" s="78"/>
      <c r="F114" s="56"/>
      <c r="G114" s="35" t="s">
        <v>15</v>
      </c>
      <c r="H114" s="35"/>
      <c r="I114" s="49" t="s">
        <v>15</v>
      </c>
      <c r="J114" s="49"/>
    </row>
    <row r="115" spans="1:21" s="25" customFormat="1" ht="38.25" x14ac:dyDescent="0.2">
      <c r="A115" s="174" t="s">
        <v>27</v>
      </c>
      <c r="B115" s="38" t="s">
        <v>192</v>
      </c>
      <c r="C115" s="75"/>
      <c r="D115" s="75"/>
      <c r="E115" s="75"/>
      <c r="F115" s="171"/>
      <c r="G115" s="171"/>
      <c r="H115" s="171"/>
      <c r="I115" s="171"/>
      <c r="J115" s="171"/>
    </row>
    <row r="116" spans="1:21" s="11" customFormat="1" ht="12.75" customHeight="1" x14ac:dyDescent="0.2">
      <c r="A116" s="175"/>
      <c r="B116" s="53" t="s">
        <v>8</v>
      </c>
      <c r="C116" s="76" t="e">
        <f>SUM(C117:C121)</f>
        <v>#REF!</v>
      </c>
      <c r="D116" s="76">
        <f>SUM(D117:D121)</f>
        <v>0</v>
      </c>
      <c r="E116" s="76">
        <f>SUM(E117:E121)</f>
        <v>0</v>
      </c>
      <c r="F116" s="172"/>
      <c r="G116" s="172"/>
      <c r="H116" s="172"/>
      <c r="I116" s="172"/>
      <c r="J116" s="172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</row>
    <row r="117" spans="1:21" s="11" customFormat="1" ht="12.75" customHeight="1" x14ac:dyDescent="0.2">
      <c r="A117" s="175"/>
      <c r="B117" s="53" t="s">
        <v>9</v>
      </c>
      <c r="C117" s="76">
        <v>0</v>
      </c>
      <c r="D117" s="76">
        <v>0</v>
      </c>
      <c r="E117" s="76">
        <v>0</v>
      </c>
      <c r="F117" s="172"/>
      <c r="G117" s="172"/>
      <c r="H117" s="172"/>
      <c r="I117" s="172"/>
      <c r="J117" s="172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</row>
    <row r="118" spans="1:21" s="11" customFormat="1" ht="11.25" customHeight="1" x14ac:dyDescent="0.2">
      <c r="A118" s="175"/>
      <c r="B118" s="53" t="s">
        <v>10</v>
      </c>
      <c r="C118" s="76" t="e">
        <f>#REF!</f>
        <v>#REF!</v>
      </c>
      <c r="D118" s="76">
        <v>0</v>
      </c>
      <c r="E118" s="76">
        <v>0</v>
      </c>
      <c r="F118" s="172"/>
      <c r="G118" s="172"/>
      <c r="H118" s="172"/>
      <c r="I118" s="172"/>
      <c r="J118" s="172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</row>
    <row r="119" spans="1:21" s="11" customFormat="1" ht="13.5" x14ac:dyDescent="0.2">
      <c r="A119" s="175"/>
      <c r="B119" s="53" t="s">
        <v>11</v>
      </c>
      <c r="C119" s="76">
        <v>0</v>
      </c>
      <c r="D119" s="76">
        <v>0</v>
      </c>
      <c r="E119" s="76">
        <v>0</v>
      </c>
      <c r="F119" s="172"/>
      <c r="G119" s="172"/>
      <c r="H119" s="172"/>
      <c r="I119" s="172"/>
      <c r="J119" s="172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</row>
    <row r="120" spans="1:21" s="11" customFormat="1" ht="27" customHeight="1" x14ac:dyDescent="0.2">
      <c r="A120" s="175"/>
      <c r="B120" s="53" t="s">
        <v>12</v>
      </c>
      <c r="C120" s="76">
        <v>0</v>
      </c>
      <c r="D120" s="76">
        <v>0</v>
      </c>
      <c r="E120" s="76">
        <v>0</v>
      </c>
      <c r="F120" s="172"/>
      <c r="G120" s="172"/>
      <c r="H120" s="172"/>
      <c r="I120" s="172"/>
      <c r="J120" s="172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</row>
    <row r="121" spans="1:21" s="11" customFormat="1" ht="12.75" customHeight="1" x14ac:dyDescent="0.2">
      <c r="A121" s="176"/>
      <c r="B121" s="54" t="s">
        <v>13</v>
      </c>
      <c r="C121" s="76">
        <v>0</v>
      </c>
      <c r="D121" s="76">
        <v>0</v>
      </c>
      <c r="E121" s="76">
        <v>0</v>
      </c>
      <c r="F121" s="173"/>
      <c r="G121" s="173"/>
      <c r="H121" s="173"/>
      <c r="I121" s="173"/>
      <c r="J121" s="173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</row>
    <row r="122" spans="1:21" s="25" customFormat="1" ht="51" x14ac:dyDescent="0.2">
      <c r="A122" s="35"/>
      <c r="B122" s="55" t="s">
        <v>205</v>
      </c>
      <c r="C122" s="78"/>
      <c r="D122" s="78"/>
      <c r="E122" s="78"/>
      <c r="F122" s="56"/>
      <c r="G122" s="35" t="s">
        <v>15</v>
      </c>
      <c r="H122" s="35"/>
      <c r="I122" s="49" t="s">
        <v>15</v>
      </c>
      <c r="J122" s="49"/>
    </row>
    <row r="123" spans="1:21" s="25" customFormat="1" ht="114.75" x14ac:dyDescent="0.2">
      <c r="A123" s="174" t="s">
        <v>28</v>
      </c>
      <c r="B123" s="38" t="s">
        <v>193</v>
      </c>
      <c r="C123" s="75"/>
      <c r="D123" s="75"/>
      <c r="E123" s="75"/>
      <c r="F123" s="171"/>
      <c r="G123" s="171"/>
      <c r="H123" s="171"/>
      <c r="I123" s="171"/>
      <c r="J123" s="171"/>
    </row>
    <row r="124" spans="1:21" s="11" customFormat="1" ht="12.75" customHeight="1" x14ac:dyDescent="0.2">
      <c r="A124" s="175"/>
      <c r="B124" s="53" t="s">
        <v>8</v>
      </c>
      <c r="C124" s="76">
        <f>SUM(C125:C129)</f>
        <v>0</v>
      </c>
      <c r="D124" s="76">
        <f>SUM(D125:D129)</f>
        <v>0</v>
      </c>
      <c r="E124" s="76">
        <f>SUM(E125:E129)</f>
        <v>0</v>
      </c>
      <c r="F124" s="172"/>
      <c r="G124" s="172"/>
      <c r="H124" s="172"/>
      <c r="I124" s="172"/>
      <c r="J124" s="172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</row>
    <row r="125" spans="1:21" s="11" customFormat="1" ht="12.75" customHeight="1" x14ac:dyDescent="0.2">
      <c r="A125" s="175"/>
      <c r="B125" s="53" t="s">
        <v>9</v>
      </c>
      <c r="C125" s="76">
        <v>0</v>
      </c>
      <c r="D125" s="76">
        <v>0</v>
      </c>
      <c r="E125" s="76">
        <v>0</v>
      </c>
      <c r="F125" s="172"/>
      <c r="G125" s="172"/>
      <c r="H125" s="172"/>
      <c r="I125" s="172"/>
      <c r="J125" s="172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</row>
    <row r="126" spans="1:21" s="11" customFormat="1" ht="11.25" customHeight="1" x14ac:dyDescent="0.2">
      <c r="A126" s="175"/>
      <c r="B126" s="53" t="s">
        <v>10</v>
      </c>
      <c r="C126" s="76">
        <v>0</v>
      </c>
      <c r="D126" s="76">
        <v>0</v>
      </c>
      <c r="E126" s="76">
        <v>0</v>
      </c>
      <c r="F126" s="172"/>
      <c r="G126" s="172"/>
      <c r="H126" s="172"/>
      <c r="I126" s="172"/>
      <c r="J126" s="172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</row>
    <row r="127" spans="1:21" s="11" customFormat="1" ht="13.5" x14ac:dyDescent="0.2">
      <c r="A127" s="175"/>
      <c r="B127" s="53" t="s">
        <v>11</v>
      </c>
      <c r="C127" s="76">
        <v>0</v>
      </c>
      <c r="D127" s="76">
        <v>0</v>
      </c>
      <c r="E127" s="76">
        <v>0</v>
      </c>
      <c r="F127" s="172"/>
      <c r="G127" s="172"/>
      <c r="H127" s="172"/>
      <c r="I127" s="172"/>
      <c r="J127" s="172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</row>
    <row r="128" spans="1:21" s="11" customFormat="1" ht="27" customHeight="1" x14ac:dyDescent="0.2">
      <c r="A128" s="175"/>
      <c r="B128" s="53" t="s">
        <v>12</v>
      </c>
      <c r="C128" s="76">
        <v>0</v>
      </c>
      <c r="D128" s="76">
        <v>0</v>
      </c>
      <c r="E128" s="76">
        <v>0</v>
      </c>
      <c r="F128" s="172"/>
      <c r="G128" s="172"/>
      <c r="H128" s="172"/>
      <c r="I128" s="172"/>
      <c r="J128" s="172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</row>
    <row r="129" spans="1:21" s="11" customFormat="1" ht="12.75" customHeight="1" x14ac:dyDescent="0.2">
      <c r="A129" s="176"/>
      <c r="B129" s="54" t="s">
        <v>13</v>
      </c>
      <c r="C129" s="76">
        <v>0</v>
      </c>
      <c r="D129" s="76">
        <v>0</v>
      </c>
      <c r="E129" s="76">
        <v>0</v>
      </c>
      <c r="F129" s="173"/>
      <c r="G129" s="173"/>
      <c r="H129" s="173"/>
      <c r="I129" s="173"/>
      <c r="J129" s="173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</row>
    <row r="130" spans="1:21" s="25" customFormat="1" ht="38.25" x14ac:dyDescent="0.2">
      <c r="A130" s="35"/>
      <c r="B130" s="55" t="s">
        <v>206</v>
      </c>
      <c r="C130" s="78"/>
      <c r="D130" s="78"/>
      <c r="E130" s="78"/>
      <c r="F130" s="56"/>
      <c r="G130" s="35" t="s">
        <v>15</v>
      </c>
      <c r="H130" s="35"/>
      <c r="I130" s="49" t="s">
        <v>15</v>
      </c>
      <c r="J130" s="49"/>
    </row>
    <row r="131" spans="1:21" s="25" customFormat="1" ht="102" x14ac:dyDescent="0.2">
      <c r="A131" s="174" t="s">
        <v>29</v>
      </c>
      <c r="B131" s="38" t="s">
        <v>194</v>
      </c>
      <c r="C131" s="75"/>
      <c r="D131" s="75"/>
      <c r="E131" s="75"/>
      <c r="F131" s="171"/>
      <c r="G131" s="171"/>
      <c r="H131" s="171"/>
      <c r="I131" s="171"/>
      <c r="J131" s="171"/>
    </row>
    <row r="132" spans="1:21" s="11" customFormat="1" ht="12.75" customHeight="1" x14ac:dyDescent="0.2">
      <c r="A132" s="175"/>
      <c r="B132" s="53" t="s">
        <v>8</v>
      </c>
      <c r="C132" s="76" t="e">
        <f>SUM(C133:C137)</f>
        <v>#REF!</v>
      </c>
      <c r="D132" s="76">
        <f>SUM(D133:D137)</f>
        <v>0</v>
      </c>
      <c r="E132" s="76">
        <f>SUM(E133:E137)</f>
        <v>0</v>
      </c>
      <c r="F132" s="172"/>
      <c r="G132" s="172"/>
      <c r="H132" s="172"/>
      <c r="I132" s="172"/>
      <c r="J132" s="172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</row>
    <row r="133" spans="1:21" s="11" customFormat="1" ht="12.75" customHeight="1" x14ac:dyDescent="0.2">
      <c r="A133" s="175"/>
      <c r="B133" s="53" t="s">
        <v>9</v>
      </c>
      <c r="C133" s="76">
        <f>C140+C148+C155+C162+C169</f>
        <v>0</v>
      </c>
      <c r="D133" s="76">
        <f>D140+D148+D155+D162+D169</f>
        <v>0</v>
      </c>
      <c r="E133" s="76">
        <f>E140+E148+E155+E162+E169</f>
        <v>0</v>
      </c>
      <c r="F133" s="172"/>
      <c r="G133" s="172"/>
      <c r="H133" s="172"/>
      <c r="I133" s="172"/>
      <c r="J133" s="172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</row>
    <row r="134" spans="1:21" s="11" customFormat="1" ht="11.25" customHeight="1" x14ac:dyDescent="0.2">
      <c r="A134" s="175"/>
      <c r="B134" s="53" t="s">
        <v>10</v>
      </c>
      <c r="C134" s="76" t="e">
        <f>C141+C149+C156+C163+C170</f>
        <v>#REF!</v>
      </c>
      <c r="D134" s="76">
        <f t="shared" ref="C134:E137" si="3">D141+D149+D156+D163+D170</f>
        <v>0</v>
      </c>
      <c r="E134" s="76">
        <f t="shared" si="3"/>
        <v>0</v>
      </c>
      <c r="F134" s="172"/>
      <c r="G134" s="172"/>
      <c r="H134" s="172"/>
      <c r="I134" s="172"/>
      <c r="J134" s="172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</row>
    <row r="135" spans="1:21" s="11" customFormat="1" ht="13.5" x14ac:dyDescent="0.2">
      <c r="A135" s="175"/>
      <c r="B135" s="53" t="s">
        <v>11</v>
      </c>
      <c r="C135" s="76">
        <f t="shared" si="3"/>
        <v>0</v>
      </c>
      <c r="D135" s="76">
        <f t="shared" si="3"/>
        <v>0</v>
      </c>
      <c r="E135" s="76">
        <f t="shared" si="3"/>
        <v>0</v>
      </c>
      <c r="F135" s="172"/>
      <c r="G135" s="172"/>
      <c r="H135" s="172"/>
      <c r="I135" s="172"/>
      <c r="J135" s="172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</row>
    <row r="136" spans="1:21" s="11" customFormat="1" ht="27" customHeight="1" x14ac:dyDescent="0.2">
      <c r="A136" s="175"/>
      <c r="B136" s="53" t="s">
        <v>12</v>
      </c>
      <c r="C136" s="76">
        <f t="shared" si="3"/>
        <v>0</v>
      </c>
      <c r="D136" s="76">
        <f t="shared" si="3"/>
        <v>0</v>
      </c>
      <c r="E136" s="76">
        <f t="shared" si="3"/>
        <v>0</v>
      </c>
      <c r="F136" s="172"/>
      <c r="G136" s="172"/>
      <c r="H136" s="172"/>
      <c r="I136" s="172"/>
      <c r="J136" s="172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</row>
    <row r="137" spans="1:21" s="11" customFormat="1" ht="12.75" customHeight="1" x14ac:dyDescent="0.2">
      <c r="A137" s="176"/>
      <c r="B137" s="54" t="s">
        <v>13</v>
      </c>
      <c r="C137" s="76">
        <f t="shared" si="3"/>
        <v>0</v>
      </c>
      <c r="D137" s="76">
        <f t="shared" si="3"/>
        <v>0</v>
      </c>
      <c r="E137" s="76">
        <f t="shared" si="3"/>
        <v>0</v>
      </c>
      <c r="F137" s="173"/>
      <c r="G137" s="173"/>
      <c r="H137" s="173"/>
      <c r="I137" s="173"/>
      <c r="J137" s="173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</row>
    <row r="138" spans="1:21" s="25" customFormat="1" ht="114.75" x14ac:dyDescent="0.2">
      <c r="A138" s="174" t="s">
        <v>30</v>
      </c>
      <c r="B138" s="38" t="s">
        <v>195</v>
      </c>
      <c r="C138" s="75"/>
      <c r="D138" s="75"/>
      <c r="E138" s="75"/>
      <c r="F138" s="171"/>
      <c r="G138" s="171"/>
      <c r="H138" s="171"/>
      <c r="I138" s="171"/>
      <c r="J138" s="171"/>
    </row>
    <row r="139" spans="1:21" s="11" customFormat="1" ht="12.75" customHeight="1" x14ac:dyDescent="0.2">
      <c r="A139" s="175"/>
      <c r="B139" s="53" t="s">
        <v>8</v>
      </c>
      <c r="C139" s="76" t="e">
        <f>SUM(C140:C144)</f>
        <v>#REF!</v>
      </c>
      <c r="D139" s="76">
        <f>SUM(D140:D144)</f>
        <v>0</v>
      </c>
      <c r="E139" s="76">
        <f>SUM(E140:E144)</f>
        <v>0</v>
      </c>
      <c r="F139" s="172"/>
      <c r="G139" s="172"/>
      <c r="H139" s="172"/>
      <c r="I139" s="172"/>
      <c r="J139" s="172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</row>
    <row r="140" spans="1:21" s="11" customFormat="1" ht="12.75" customHeight="1" x14ac:dyDescent="0.2">
      <c r="A140" s="175"/>
      <c r="B140" s="53" t="s">
        <v>9</v>
      </c>
      <c r="C140" s="76">
        <v>0</v>
      </c>
      <c r="D140" s="76">
        <v>0</v>
      </c>
      <c r="E140" s="76">
        <v>0</v>
      </c>
      <c r="F140" s="172"/>
      <c r="G140" s="172"/>
      <c r="H140" s="172"/>
      <c r="I140" s="172"/>
      <c r="J140" s="172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</row>
    <row r="141" spans="1:21" s="11" customFormat="1" ht="11.25" customHeight="1" x14ac:dyDescent="0.2">
      <c r="A141" s="175"/>
      <c r="B141" s="53" t="s">
        <v>10</v>
      </c>
      <c r="C141" s="76" t="e">
        <f>#REF!</f>
        <v>#REF!</v>
      </c>
      <c r="D141" s="76">
        <v>0</v>
      </c>
      <c r="E141" s="76">
        <v>0</v>
      </c>
      <c r="F141" s="172"/>
      <c r="G141" s="172"/>
      <c r="H141" s="172"/>
      <c r="I141" s="172"/>
      <c r="J141" s="172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</row>
    <row r="142" spans="1:21" s="11" customFormat="1" ht="13.5" x14ac:dyDescent="0.2">
      <c r="A142" s="175"/>
      <c r="B142" s="53" t="s">
        <v>11</v>
      </c>
      <c r="C142" s="76">
        <v>0</v>
      </c>
      <c r="D142" s="76">
        <v>0</v>
      </c>
      <c r="E142" s="76">
        <v>0</v>
      </c>
      <c r="F142" s="172"/>
      <c r="G142" s="172"/>
      <c r="H142" s="172"/>
      <c r="I142" s="172"/>
      <c r="J142" s="172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</row>
    <row r="143" spans="1:21" s="11" customFormat="1" ht="27" customHeight="1" x14ac:dyDescent="0.2">
      <c r="A143" s="175"/>
      <c r="B143" s="53" t="s">
        <v>12</v>
      </c>
      <c r="C143" s="76">
        <v>0</v>
      </c>
      <c r="D143" s="76">
        <v>0</v>
      </c>
      <c r="E143" s="76">
        <v>0</v>
      </c>
      <c r="F143" s="172"/>
      <c r="G143" s="172"/>
      <c r="H143" s="172"/>
      <c r="I143" s="172"/>
      <c r="J143" s="172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</row>
    <row r="144" spans="1:21" s="11" customFormat="1" ht="12.75" customHeight="1" x14ac:dyDescent="0.2">
      <c r="A144" s="176"/>
      <c r="B144" s="54" t="s">
        <v>13</v>
      </c>
      <c r="C144" s="76">
        <v>0</v>
      </c>
      <c r="D144" s="76">
        <v>0</v>
      </c>
      <c r="E144" s="76">
        <v>0</v>
      </c>
      <c r="F144" s="173"/>
      <c r="G144" s="173"/>
      <c r="H144" s="173"/>
      <c r="I144" s="173"/>
      <c r="J144" s="173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</row>
    <row r="145" spans="1:21" s="25" customFormat="1" ht="114.75" x14ac:dyDescent="0.2">
      <c r="A145" s="35"/>
      <c r="B145" s="55" t="s">
        <v>207</v>
      </c>
      <c r="C145" s="78"/>
      <c r="D145" s="78"/>
      <c r="E145" s="78"/>
      <c r="F145" s="56"/>
      <c r="G145" s="35" t="s">
        <v>15</v>
      </c>
      <c r="H145" s="35"/>
      <c r="I145" s="49" t="s">
        <v>15</v>
      </c>
      <c r="J145" s="49"/>
    </row>
    <row r="146" spans="1:21" s="25" customFormat="1" ht="165.75" x14ac:dyDescent="0.2">
      <c r="A146" s="174" t="s">
        <v>31</v>
      </c>
      <c r="B146" s="38" t="s">
        <v>196</v>
      </c>
      <c r="C146" s="75"/>
      <c r="D146" s="75"/>
      <c r="E146" s="75"/>
      <c r="F146" s="171"/>
      <c r="G146" s="171"/>
      <c r="H146" s="171"/>
      <c r="I146" s="171"/>
      <c r="J146" s="171"/>
    </row>
    <row r="147" spans="1:21" s="11" customFormat="1" ht="12.75" customHeight="1" x14ac:dyDescent="0.2">
      <c r="A147" s="175"/>
      <c r="B147" s="53" t="s">
        <v>8</v>
      </c>
      <c r="C147" s="76">
        <f>SUM(C148:C152)</f>
        <v>0</v>
      </c>
      <c r="D147" s="76">
        <f>SUM(D148:D152)</f>
        <v>0</v>
      </c>
      <c r="E147" s="76">
        <f>SUM(E148:E152)</f>
        <v>0</v>
      </c>
      <c r="F147" s="172"/>
      <c r="G147" s="172"/>
      <c r="H147" s="172"/>
      <c r="I147" s="172"/>
      <c r="J147" s="172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</row>
    <row r="148" spans="1:21" s="11" customFormat="1" ht="12.75" customHeight="1" x14ac:dyDescent="0.2">
      <c r="A148" s="175"/>
      <c r="B148" s="53" t="s">
        <v>9</v>
      </c>
      <c r="C148" s="76">
        <v>0</v>
      </c>
      <c r="D148" s="76">
        <v>0</v>
      </c>
      <c r="E148" s="76">
        <v>0</v>
      </c>
      <c r="F148" s="172"/>
      <c r="G148" s="172"/>
      <c r="H148" s="172"/>
      <c r="I148" s="172"/>
      <c r="J148" s="172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</row>
    <row r="149" spans="1:21" s="11" customFormat="1" ht="11.25" customHeight="1" x14ac:dyDescent="0.2">
      <c r="A149" s="175"/>
      <c r="B149" s="53" t="s">
        <v>10</v>
      </c>
      <c r="C149" s="76">
        <v>0</v>
      </c>
      <c r="D149" s="76">
        <v>0</v>
      </c>
      <c r="E149" s="76">
        <v>0</v>
      </c>
      <c r="F149" s="172"/>
      <c r="G149" s="172"/>
      <c r="H149" s="172"/>
      <c r="I149" s="172"/>
      <c r="J149" s="172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</row>
    <row r="150" spans="1:21" s="11" customFormat="1" ht="13.5" x14ac:dyDescent="0.2">
      <c r="A150" s="175"/>
      <c r="B150" s="53" t="s">
        <v>11</v>
      </c>
      <c r="C150" s="76">
        <v>0</v>
      </c>
      <c r="D150" s="76">
        <v>0</v>
      </c>
      <c r="E150" s="76">
        <v>0</v>
      </c>
      <c r="F150" s="172"/>
      <c r="G150" s="172"/>
      <c r="H150" s="172"/>
      <c r="I150" s="172"/>
      <c r="J150" s="172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</row>
    <row r="151" spans="1:21" s="11" customFormat="1" ht="27" customHeight="1" x14ac:dyDescent="0.2">
      <c r="A151" s="175"/>
      <c r="B151" s="53" t="s">
        <v>12</v>
      </c>
      <c r="C151" s="76">
        <v>0</v>
      </c>
      <c r="D151" s="76">
        <v>0</v>
      </c>
      <c r="E151" s="76">
        <v>0</v>
      </c>
      <c r="F151" s="172"/>
      <c r="G151" s="172"/>
      <c r="H151" s="172"/>
      <c r="I151" s="172"/>
      <c r="J151" s="172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</row>
    <row r="152" spans="1:21" s="11" customFormat="1" ht="12.75" customHeight="1" x14ac:dyDescent="0.2">
      <c r="A152" s="176"/>
      <c r="B152" s="54" t="s">
        <v>13</v>
      </c>
      <c r="C152" s="76">
        <v>0</v>
      </c>
      <c r="D152" s="76">
        <v>0</v>
      </c>
      <c r="E152" s="76">
        <v>0</v>
      </c>
      <c r="F152" s="173"/>
      <c r="G152" s="173"/>
      <c r="H152" s="173"/>
      <c r="I152" s="173"/>
      <c r="J152" s="173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</row>
    <row r="153" spans="1:21" s="25" customFormat="1" ht="89.25" x14ac:dyDescent="0.2">
      <c r="A153" s="174" t="s">
        <v>32</v>
      </c>
      <c r="B153" s="38" t="s">
        <v>197</v>
      </c>
      <c r="C153" s="75"/>
      <c r="D153" s="75"/>
      <c r="E153" s="75"/>
      <c r="F153" s="171"/>
      <c r="G153" s="171"/>
      <c r="H153" s="171"/>
      <c r="I153" s="171"/>
      <c r="J153" s="171"/>
    </row>
    <row r="154" spans="1:21" s="11" customFormat="1" ht="12.75" customHeight="1" x14ac:dyDescent="0.2">
      <c r="A154" s="175"/>
      <c r="B154" s="53" t="s">
        <v>8</v>
      </c>
      <c r="C154" s="76">
        <f>SUM(C155:C159)</f>
        <v>0</v>
      </c>
      <c r="D154" s="76">
        <f>SUM(D155:D159)</f>
        <v>0</v>
      </c>
      <c r="E154" s="76">
        <f>SUM(E155:E159)</f>
        <v>0</v>
      </c>
      <c r="F154" s="172"/>
      <c r="G154" s="172"/>
      <c r="H154" s="172"/>
      <c r="I154" s="172"/>
      <c r="J154" s="172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</row>
    <row r="155" spans="1:21" s="11" customFormat="1" ht="12.75" customHeight="1" x14ac:dyDescent="0.2">
      <c r="A155" s="175"/>
      <c r="B155" s="53" t="s">
        <v>9</v>
      </c>
      <c r="C155" s="76">
        <v>0</v>
      </c>
      <c r="D155" s="76">
        <v>0</v>
      </c>
      <c r="E155" s="76">
        <v>0</v>
      </c>
      <c r="F155" s="172"/>
      <c r="G155" s="172"/>
      <c r="H155" s="172"/>
      <c r="I155" s="172"/>
      <c r="J155" s="172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</row>
    <row r="156" spans="1:21" s="11" customFormat="1" ht="11.25" customHeight="1" x14ac:dyDescent="0.2">
      <c r="A156" s="175"/>
      <c r="B156" s="53" t="s">
        <v>10</v>
      </c>
      <c r="C156" s="76">
        <v>0</v>
      </c>
      <c r="D156" s="76">
        <v>0</v>
      </c>
      <c r="E156" s="76">
        <v>0</v>
      </c>
      <c r="F156" s="172"/>
      <c r="G156" s="172"/>
      <c r="H156" s="172"/>
      <c r="I156" s="172"/>
      <c r="J156" s="172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</row>
    <row r="157" spans="1:21" s="11" customFormat="1" ht="13.5" x14ac:dyDescent="0.2">
      <c r="A157" s="175"/>
      <c r="B157" s="53" t="s">
        <v>11</v>
      </c>
      <c r="C157" s="76">
        <v>0</v>
      </c>
      <c r="D157" s="76">
        <v>0</v>
      </c>
      <c r="E157" s="76">
        <v>0</v>
      </c>
      <c r="F157" s="172"/>
      <c r="G157" s="172"/>
      <c r="H157" s="172"/>
      <c r="I157" s="172"/>
      <c r="J157" s="172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</row>
    <row r="158" spans="1:21" s="11" customFormat="1" ht="27" customHeight="1" x14ac:dyDescent="0.2">
      <c r="A158" s="175"/>
      <c r="B158" s="53" t="s">
        <v>12</v>
      </c>
      <c r="C158" s="76">
        <v>0</v>
      </c>
      <c r="D158" s="76">
        <v>0</v>
      </c>
      <c r="E158" s="76">
        <v>0</v>
      </c>
      <c r="F158" s="172"/>
      <c r="G158" s="172"/>
      <c r="H158" s="172"/>
      <c r="I158" s="172"/>
      <c r="J158" s="172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</row>
    <row r="159" spans="1:21" s="11" customFormat="1" ht="12.75" customHeight="1" x14ac:dyDescent="0.2">
      <c r="A159" s="176"/>
      <c r="B159" s="54" t="s">
        <v>13</v>
      </c>
      <c r="C159" s="76">
        <v>0</v>
      </c>
      <c r="D159" s="76">
        <v>0</v>
      </c>
      <c r="E159" s="76">
        <v>0</v>
      </c>
      <c r="F159" s="173"/>
      <c r="G159" s="173"/>
      <c r="H159" s="173"/>
      <c r="I159" s="173"/>
      <c r="J159" s="173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</row>
    <row r="160" spans="1:21" s="25" customFormat="1" ht="76.5" x14ac:dyDescent="0.2">
      <c r="A160" s="174" t="s">
        <v>33</v>
      </c>
      <c r="B160" s="38" t="s">
        <v>198</v>
      </c>
      <c r="C160" s="75"/>
      <c r="D160" s="75"/>
      <c r="E160" s="75"/>
      <c r="F160" s="171"/>
      <c r="G160" s="171"/>
      <c r="H160" s="171"/>
      <c r="I160" s="171"/>
      <c r="J160" s="171"/>
    </row>
    <row r="161" spans="1:21" s="11" customFormat="1" ht="12.75" customHeight="1" x14ac:dyDescent="0.2">
      <c r="A161" s="175"/>
      <c r="B161" s="53" t="s">
        <v>8</v>
      </c>
      <c r="C161" s="76">
        <f>SUM(C162:C166)</f>
        <v>0</v>
      </c>
      <c r="D161" s="76">
        <f>SUM(D162:D166)</f>
        <v>0</v>
      </c>
      <c r="E161" s="76">
        <f>SUM(E162:E166)</f>
        <v>0</v>
      </c>
      <c r="F161" s="172"/>
      <c r="G161" s="172"/>
      <c r="H161" s="172"/>
      <c r="I161" s="172"/>
      <c r="J161" s="172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</row>
    <row r="162" spans="1:21" s="11" customFormat="1" ht="12.75" customHeight="1" x14ac:dyDescent="0.2">
      <c r="A162" s="175"/>
      <c r="B162" s="53" t="s">
        <v>9</v>
      </c>
      <c r="C162" s="76">
        <v>0</v>
      </c>
      <c r="D162" s="76">
        <v>0</v>
      </c>
      <c r="E162" s="76">
        <v>0</v>
      </c>
      <c r="F162" s="172"/>
      <c r="G162" s="172"/>
      <c r="H162" s="172"/>
      <c r="I162" s="172"/>
      <c r="J162" s="172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</row>
    <row r="163" spans="1:21" s="11" customFormat="1" ht="11.25" customHeight="1" x14ac:dyDescent="0.2">
      <c r="A163" s="175"/>
      <c r="B163" s="53" t="s">
        <v>10</v>
      </c>
      <c r="C163" s="76">
        <v>0</v>
      </c>
      <c r="D163" s="76">
        <v>0</v>
      </c>
      <c r="E163" s="76">
        <v>0</v>
      </c>
      <c r="F163" s="172"/>
      <c r="G163" s="172"/>
      <c r="H163" s="172"/>
      <c r="I163" s="172"/>
      <c r="J163" s="172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</row>
    <row r="164" spans="1:21" s="11" customFormat="1" ht="13.5" x14ac:dyDescent="0.2">
      <c r="A164" s="175"/>
      <c r="B164" s="53" t="s">
        <v>11</v>
      </c>
      <c r="C164" s="76">
        <v>0</v>
      </c>
      <c r="D164" s="76">
        <v>0</v>
      </c>
      <c r="E164" s="76">
        <v>0</v>
      </c>
      <c r="F164" s="172"/>
      <c r="G164" s="172"/>
      <c r="H164" s="172"/>
      <c r="I164" s="172"/>
      <c r="J164" s="172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</row>
    <row r="165" spans="1:21" s="11" customFormat="1" ht="27" customHeight="1" x14ac:dyDescent="0.2">
      <c r="A165" s="175"/>
      <c r="B165" s="53" t="s">
        <v>12</v>
      </c>
      <c r="C165" s="76">
        <v>0</v>
      </c>
      <c r="D165" s="76">
        <v>0</v>
      </c>
      <c r="E165" s="76">
        <v>0</v>
      </c>
      <c r="F165" s="172"/>
      <c r="G165" s="172"/>
      <c r="H165" s="172"/>
      <c r="I165" s="172"/>
      <c r="J165" s="172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</row>
    <row r="166" spans="1:21" s="11" customFormat="1" ht="12.75" customHeight="1" x14ac:dyDescent="0.2">
      <c r="A166" s="176"/>
      <c r="B166" s="54" t="s">
        <v>13</v>
      </c>
      <c r="C166" s="76">
        <v>0</v>
      </c>
      <c r="D166" s="76">
        <v>0</v>
      </c>
      <c r="E166" s="76">
        <v>0</v>
      </c>
      <c r="F166" s="173"/>
      <c r="G166" s="173"/>
      <c r="H166" s="173"/>
      <c r="I166" s="173"/>
      <c r="J166" s="173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</row>
    <row r="167" spans="1:21" s="25" customFormat="1" ht="98.45" customHeight="1" x14ac:dyDescent="0.2">
      <c r="A167" s="174" t="s">
        <v>34</v>
      </c>
      <c r="B167" s="38" t="s">
        <v>199</v>
      </c>
      <c r="C167" s="75"/>
      <c r="D167" s="75"/>
      <c r="E167" s="75"/>
      <c r="F167" s="171"/>
      <c r="G167" s="171"/>
      <c r="H167" s="171"/>
      <c r="I167" s="171"/>
      <c r="J167" s="171"/>
    </row>
    <row r="168" spans="1:21" s="11" customFormat="1" ht="12.75" customHeight="1" x14ac:dyDescent="0.2">
      <c r="A168" s="175"/>
      <c r="B168" s="53" t="s">
        <v>8</v>
      </c>
      <c r="C168" s="76" t="e">
        <f>SUM(C169:C173)</f>
        <v>#REF!</v>
      </c>
      <c r="D168" s="76">
        <f>SUM(D169:D173)</f>
        <v>0</v>
      </c>
      <c r="E168" s="76">
        <f>SUM(E169:E173)</f>
        <v>0</v>
      </c>
      <c r="F168" s="172"/>
      <c r="G168" s="172"/>
      <c r="H168" s="172"/>
      <c r="I168" s="172"/>
      <c r="J168" s="172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</row>
    <row r="169" spans="1:21" s="11" customFormat="1" ht="12.75" customHeight="1" x14ac:dyDescent="0.2">
      <c r="A169" s="175"/>
      <c r="B169" s="53" t="s">
        <v>9</v>
      </c>
      <c r="C169" s="76">
        <v>0</v>
      </c>
      <c r="D169" s="76">
        <v>0</v>
      </c>
      <c r="E169" s="76">
        <v>0</v>
      </c>
      <c r="F169" s="172"/>
      <c r="G169" s="172"/>
      <c r="H169" s="172"/>
      <c r="I169" s="172"/>
      <c r="J169" s="172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</row>
    <row r="170" spans="1:21" s="11" customFormat="1" ht="11.25" customHeight="1" x14ac:dyDescent="0.2">
      <c r="A170" s="175"/>
      <c r="B170" s="53" t="s">
        <v>10</v>
      </c>
      <c r="C170" s="76" t="e">
        <f>#REF!</f>
        <v>#REF!</v>
      </c>
      <c r="D170" s="76">
        <v>0</v>
      </c>
      <c r="E170" s="76">
        <v>0</v>
      </c>
      <c r="F170" s="172"/>
      <c r="G170" s="172"/>
      <c r="H170" s="172"/>
      <c r="I170" s="172"/>
      <c r="J170" s="172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</row>
    <row r="171" spans="1:21" s="11" customFormat="1" ht="13.5" x14ac:dyDescent="0.2">
      <c r="A171" s="175"/>
      <c r="B171" s="53" t="s">
        <v>11</v>
      </c>
      <c r="C171" s="76">
        <v>0</v>
      </c>
      <c r="D171" s="76">
        <v>0</v>
      </c>
      <c r="E171" s="76">
        <v>0</v>
      </c>
      <c r="F171" s="172"/>
      <c r="G171" s="172"/>
      <c r="H171" s="172"/>
      <c r="I171" s="172"/>
      <c r="J171" s="172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</row>
    <row r="172" spans="1:21" s="11" customFormat="1" ht="27" customHeight="1" x14ac:dyDescent="0.2">
      <c r="A172" s="175"/>
      <c r="B172" s="53" t="s">
        <v>12</v>
      </c>
      <c r="C172" s="76">
        <v>0</v>
      </c>
      <c r="D172" s="76">
        <v>0</v>
      </c>
      <c r="E172" s="76">
        <v>0</v>
      </c>
      <c r="F172" s="172"/>
      <c r="G172" s="172"/>
      <c r="H172" s="172"/>
      <c r="I172" s="172"/>
      <c r="J172" s="172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</row>
    <row r="173" spans="1:21" s="11" customFormat="1" ht="12.75" customHeight="1" x14ac:dyDescent="0.2">
      <c r="A173" s="176"/>
      <c r="B173" s="54" t="s">
        <v>13</v>
      </c>
      <c r="C173" s="77">
        <v>0</v>
      </c>
      <c r="D173" s="76">
        <v>0</v>
      </c>
      <c r="E173" s="76">
        <v>0</v>
      </c>
      <c r="F173" s="173"/>
      <c r="G173" s="173"/>
      <c r="H173" s="173"/>
      <c r="I173" s="173"/>
      <c r="J173" s="173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</row>
    <row r="174" spans="1:21" s="25" customFormat="1" x14ac:dyDescent="0.2">
      <c r="A174" s="60"/>
      <c r="B174" s="58" t="s">
        <v>35</v>
      </c>
      <c r="C174" s="58"/>
      <c r="D174" s="58"/>
      <c r="E174" s="58"/>
      <c r="F174" s="59"/>
      <c r="G174" s="57"/>
      <c r="H174" s="57"/>
      <c r="I174" s="186"/>
      <c r="J174" s="187"/>
    </row>
    <row r="175" spans="1:21" ht="5.25" customHeight="1" x14ac:dyDescent="0.2"/>
    <row r="176" spans="1:21" ht="3" customHeight="1" x14ac:dyDescent="0.2"/>
  </sheetData>
  <mergeCells count="147">
    <mergeCell ref="I174:J174"/>
    <mergeCell ref="J19:J25"/>
    <mergeCell ref="A27:A33"/>
    <mergeCell ref="F27:F33"/>
    <mergeCell ref="G27:G33"/>
    <mergeCell ref="H27:H33"/>
    <mergeCell ref="J63:J69"/>
    <mergeCell ref="A63:A69"/>
    <mergeCell ref="F63:F69"/>
    <mergeCell ref="G63:G69"/>
    <mergeCell ref="H63:H69"/>
    <mergeCell ref="I63:I69"/>
    <mergeCell ref="I27:I33"/>
    <mergeCell ref="J27:J33"/>
    <mergeCell ref="A34:A40"/>
    <mergeCell ref="F34:F40"/>
    <mergeCell ref="G34:G40"/>
    <mergeCell ref="H34:H40"/>
    <mergeCell ref="I34:I40"/>
    <mergeCell ref="J34:J40"/>
    <mergeCell ref="J55:J61"/>
    <mergeCell ref="A70:A76"/>
    <mergeCell ref="F70:F76"/>
    <mergeCell ref="G70:G76"/>
    <mergeCell ref="I1:J1"/>
    <mergeCell ref="A3:L3"/>
    <mergeCell ref="A5:E5"/>
    <mergeCell ref="H5:I5"/>
    <mergeCell ref="C7:F7"/>
    <mergeCell ref="H8:H9"/>
    <mergeCell ref="I8:I9"/>
    <mergeCell ref="J8:J9"/>
    <mergeCell ref="B11:J11"/>
    <mergeCell ref="B8:B9"/>
    <mergeCell ref="C8:E8"/>
    <mergeCell ref="F8:F9"/>
    <mergeCell ref="G8:G9"/>
    <mergeCell ref="J12:J18"/>
    <mergeCell ref="A8:A9"/>
    <mergeCell ref="J41:J47"/>
    <mergeCell ref="A48:A54"/>
    <mergeCell ref="F48:F54"/>
    <mergeCell ref="G48:G54"/>
    <mergeCell ref="H48:H54"/>
    <mergeCell ref="I48:I54"/>
    <mergeCell ref="J48:J54"/>
    <mergeCell ref="A41:A47"/>
    <mergeCell ref="F41:F47"/>
    <mergeCell ref="G41:G47"/>
    <mergeCell ref="H41:H47"/>
    <mergeCell ref="I41:I47"/>
    <mergeCell ref="A19:A25"/>
    <mergeCell ref="F19:F25"/>
    <mergeCell ref="G19:G25"/>
    <mergeCell ref="H19:H25"/>
    <mergeCell ref="I19:I25"/>
    <mergeCell ref="A12:A18"/>
    <mergeCell ref="F12:F18"/>
    <mergeCell ref="G12:G18"/>
    <mergeCell ref="H12:H18"/>
    <mergeCell ref="I12:I18"/>
    <mergeCell ref="H70:H76"/>
    <mergeCell ref="I70:I76"/>
    <mergeCell ref="J70:J76"/>
    <mergeCell ref="A55:A61"/>
    <mergeCell ref="F55:F61"/>
    <mergeCell ref="G55:G61"/>
    <mergeCell ref="H55:H61"/>
    <mergeCell ref="I55:I61"/>
    <mergeCell ref="J78:J84"/>
    <mergeCell ref="A86:A92"/>
    <mergeCell ref="F86:F92"/>
    <mergeCell ref="G86:G92"/>
    <mergeCell ref="H86:H92"/>
    <mergeCell ref="I86:I92"/>
    <mergeCell ref="J86:J92"/>
    <mergeCell ref="A78:A84"/>
    <mergeCell ref="F78:F84"/>
    <mergeCell ref="G78:G84"/>
    <mergeCell ref="H78:H84"/>
    <mergeCell ref="I78:I84"/>
    <mergeCell ref="J93:J99"/>
    <mergeCell ref="A100:A106"/>
    <mergeCell ref="F100:F106"/>
    <mergeCell ref="G100:G106"/>
    <mergeCell ref="H100:H106"/>
    <mergeCell ref="I100:I106"/>
    <mergeCell ref="J100:J106"/>
    <mergeCell ref="A93:A99"/>
    <mergeCell ref="F93:F99"/>
    <mergeCell ref="G93:G99"/>
    <mergeCell ref="H93:H99"/>
    <mergeCell ref="I93:I99"/>
    <mergeCell ref="J123:J129"/>
    <mergeCell ref="A123:A129"/>
    <mergeCell ref="F123:F129"/>
    <mergeCell ref="G123:G129"/>
    <mergeCell ref="H123:H129"/>
    <mergeCell ref="I123:I129"/>
    <mergeCell ref="J107:J113"/>
    <mergeCell ref="A115:A121"/>
    <mergeCell ref="F115:F121"/>
    <mergeCell ref="G115:G121"/>
    <mergeCell ref="H115:H121"/>
    <mergeCell ref="I115:I121"/>
    <mergeCell ref="J115:J121"/>
    <mergeCell ref="A107:A113"/>
    <mergeCell ref="F107:F113"/>
    <mergeCell ref="G107:G113"/>
    <mergeCell ref="H107:H113"/>
    <mergeCell ref="I107:I113"/>
    <mergeCell ref="J131:J137"/>
    <mergeCell ref="A146:A152"/>
    <mergeCell ref="F146:F152"/>
    <mergeCell ref="G146:G152"/>
    <mergeCell ref="H146:H152"/>
    <mergeCell ref="I146:I152"/>
    <mergeCell ref="J146:J152"/>
    <mergeCell ref="A131:A137"/>
    <mergeCell ref="F131:F137"/>
    <mergeCell ref="G131:G137"/>
    <mergeCell ref="H131:H137"/>
    <mergeCell ref="I131:I137"/>
    <mergeCell ref="J138:J144"/>
    <mergeCell ref="A138:A144"/>
    <mergeCell ref="F138:F144"/>
    <mergeCell ref="G138:G144"/>
    <mergeCell ref="H138:H144"/>
    <mergeCell ref="I138:I144"/>
    <mergeCell ref="J167:J173"/>
    <mergeCell ref="A167:A173"/>
    <mergeCell ref="F167:F173"/>
    <mergeCell ref="G167:G173"/>
    <mergeCell ref="H167:H173"/>
    <mergeCell ref="I167:I173"/>
    <mergeCell ref="J153:J159"/>
    <mergeCell ref="A160:A166"/>
    <mergeCell ref="F160:F166"/>
    <mergeCell ref="G160:G166"/>
    <mergeCell ref="H160:H166"/>
    <mergeCell ref="I160:I166"/>
    <mergeCell ref="J160:J166"/>
    <mergeCell ref="A153:A159"/>
    <mergeCell ref="F153:F159"/>
    <mergeCell ref="G153:G159"/>
    <mergeCell ref="H153:H159"/>
    <mergeCell ref="I153:I159"/>
  </mergeCells>
  <pageMargins left="0.78740157480314965" right="0.59055118110236227" top="0.78740157480314965" bottom="0.39370078740157483" header="0.19685039370078741" footer="0.19685039370078741"/>
  <pageSetup paperSize="9"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42578125" style="8" customWidth="1"/>
    <col min="2" max="2" width="23.42578125" style="8" customWidth="1"/>
    <col min="3" max="3" width="12.5703125" style="8" customWidth="1"/>
    <col min="4" max="4" width="19.5703125" style="8" customWidth="1"/>
    <col min="5" max="6" width="17.85546875" style="8" customWidth="1"/>
    <col min="7" max="7" width="28.28515625" style="8" customWidth="1"/>
    <col min="8" max="256" width="9.140625" style="8"/>
    <col min="257" max="257" width="5.42578125" style="8" customWidth="1"/>
    <col min="258" max="258" width="23.42578125" style="8" customWidth="1"/>
    <col min="259" max="259" width="12.5703125" style="8" customWidth="1"/>
    <col min="260" max="260" width="19.5703125" style="8" customWidth="1"/>
    <col min="261" max="262" width="17.85546875" style="8" customWidth="1"/>
    <col min="263" max="263" width="28.28515625" style="8" customWidth="1"/>
    <col min="264" max="512" width="9.140625" style="8"/>
    <col min="513" max="513" width="5.42578125" style="8" customWidth="1"/>
    <col min="514" max="514" width="23.42578125" style="8" customWidth="1"/>
    <col min="515" max="515" width="12.5703125" style="8" customWidth="1"/>
    <col min="516" max="516" width="19.5703125" style="8" customWidth="1"/>
    <col min="517" max="518" width="17.85546875" style="8" customWidth="1"/>
    <col min="519" max="519" width="28.28515625" style="8" customWidth="1"/>
    <col min="520" max="768" width="9.140625" style="8"/>
    <col min="769" max="769" width="5.42578125" style="8" customWidth="1"/>
    <col min="770" max="770" width="23.42578125" style="8" customWidth="1"/>
    <col min="771" max="771" width="12.5703125" style="8" customWidth="1"/>
    <col min="772" max="772" width="19.5703125" style="8" customWidth="1"/>
    <col min="773" max="774" width="17.85546875" style="8" customWidth="1"/>
    <col min="775" max="775" width="28.28515625" style="8" customWidth="1"/>
    <col min="776" max="1024" width="9.140625" style="8"/>
    <col min="1025" max="1025" width="5.42578125" style="8" customWidth="1"/>
    <col min="1026" max="1026" width="23.42578125" style="8" customWidth="1"/>
    <col min="1027" max="1027" width="12.5703125" style="8" customWidth="1"/>
    <col min="1028" max="1028" width="19.5703125" style="8" customWidth="1"/>
    <col min="1029" max="1030" width="17.85546875" style="8" customWidth="1"/>
    <col min="1031" max="1031" width="28.28515625" style="8" customWidth="1"/>
    <col min="1032" max="1280" width="9.140625" style="8"/>
    <col min="1281" max="1281" width="5.42578125" style="8" customWidth="1"/>
    <col min="1282" max="1282" width="23.42578125" style="8" customWidth="1"/>
    <col min="1283" max="1283" width="12.5703125" style="8" customWidth="1"/>
    <col min="1284" max="1284" width="19.5703125" style="8" customWidth="1"/>
    <col min="1285" max="1286" width="17.85546875" style="8" customWidth="1"/>
    <col min="1287" max="1287" width="28.28515625" style="8" customWidth="1"/>
    <col min="1288" max="1536" width="9.140625" style="8"/>
    <col min="1537" max="1537" width="5.42578125" style="8" customWidth="1"/>
    <col min="1538" max="1538" width="23.42578125" style="8" customWidth="1"/>
    <col min="1539" max="1539" width="12.5703125" style="8" customWidth="1"/>
    <col min="1540" max="1540" width="19.5703125" style="8" customWidth="1"/>
    <col min="1541" max="1542" width="17.85546875" style="8" customWidth="1"/>
    <col min="1543" max="1543" width="28.28515625" style="8" customWidth="1"/>
    <col min="1544" max="1792" width="9.140625" style="8"/>
    <col min="1793" max="1793" width="5.42578125" style="8" customWidth="1"/>
    <col min="1794" max="1794" width="23.42578125" style="8" customWidth="1"/>
    <col min="1795" max="1795" width="12.5703125" style="8" customWidth="1"/>
    <col min="1796" max="1796" width="19.5703125" style="8" customWidth="1"/>
    <col min="1797" max="1798" width="17.85546875" style="8" customWidth="1"/>
    <col min="1799" max="1799" width="28.28515625" style="8" customWidth="1"/>
    <col min="1800" max="2048" width="9.140625" style="8"/>
    <col min="2049" max="2049" width="5.42578125" style="8" customWidth="1"/>
    <col min="2050" max="2050" width="23.42578125" style="8" customWidth="1"/>
    <col min="2051" max="2051" width="12.5703125" style="8" customWidth="1"/>
    <col min="2052" max="2052" width="19.5703125" style="8" customWidth="1"/>
    <col min="2053" max="2054" width="17.85546875" style="8" customWidth="1"/>
    <col min="2055" max="2055" width="28.28515625" style="8" customWidth="1"/>
    <col min="2056" max="2304" width="9.140625" style="8"/>
    <col min="2305" max="2305" width="5.42578125" style="8" customWidth="1"/>
    <col min="2306" max="2306" width="23.42578125" style="8" customWidth="1"/>
    <col min="2307" max="2307" width="12.5703125" style="8" customWidth="1"/>
    <col min="2308" max="2308" width="19.5703125" style="8" customWidth="1"/>
    <col min="2309" max="2310" width="17.85546875" style="8" customWidth="1"/>
    <col min="2311" max="2311" width="28.28515625" style="8" customWidth="1"/>
    <col min="2312" max="2560" width="9.140625" style="8"/>
    <col min="2561" max="2561" width="5.42578125" style="8" customWidth="1"/>
    <col min="2562" max="2562" width="23.42578125" style="8" customWidth="1"/>
    <col min="2563" max="2563" width="12.5703125" style="8" customWidth="1"/>
    <col min="2564" max="2564" width="19.5703125" style="8" customWidth="1"/>
    <col min="2565" max="2566" width="17.85546875" style="8" customWidth="1"/>
    <col min="2567" max="2567" width="28.28515625" style="8" customWidth="1"/>
    <col min="2568" max="2816" width="9.140625" style="8"/>
    <col min="2817" max="2817" width="5.42578125" style="8" customWidth="1"/>
    <col min="2818" max="2818" width="23.42578125" style="8" customWidth="1"/>
    <col min="2819" max="2819" width="12.5703125" style="8" customWidth="1"/>
    <col min="2820" max="2820" width="19.5703125" style="8" customWidth="1"/>
    <col min="2821" max="2822" width="17.85546875" style="8" customWidth="1"/>
    <col min="2823" max="2823" width="28.28515625" style="8" customWidth="1"/>
    <col min="2824" max="3072" width="9.140625" style="8"/>
    <col min="3073" max="3073" width="5.42578125" style="8" customWidth="1"/>
    <col min="3074" max="3074" width="23.42578125" style="8" customWidth="1"/>
    <col min="3075" max="3075" width="12.5703125" style="8" customWidth="1"/>
    <col min="3076" max="3076" width="19.5703125" style="8" customWidth="1"/>
    <col min="3077" max="3078" width="17.85546875" style="8" customWidth="1"/>
    <col min="3079" max="3079" width="28.28515625" style="8" customWidth="1"/>
    <col min="3080" max="3328" width="9.140625" style="8"/>
    <col min="3329" max="3329" width="5.42578125" style="8" customWidth="1"/>
    <col min="3330" max="3330" width="23.42578125" style="8" customWidth="1"/>
    <col min="3331" max="3331" width="12.5703125" style="8" customWidth="1"/>
    <col min="3332" max="3332" width="19.5703125" style="8" customWidth="1"/>
    <col min="3333" max="3334" width="17.85546875" style="8" customWidth="1"/>
    <col min="3335" max="3335" width="28.28515625" style="8" customWidth="1"/>
    <col min="3336" max="3584" width="9.140625" style="8"/>
    <col min="3585" max="3585" width="5.42578125" style="8" customWidth="1"/>
    <col min="3586" max="3586" width="23.42578125" style="8" customWidth="1"/>
    <col min="3587" max="3587" width="12.5703125" style="8" customWidth="1"/>
    <col min="3588" max="3588" width="19.5703125" style="8" customWidth="1"/>
    <col min="3589" max="3590" width="17.85546875" style="8" customWidth="1"/>
    <col min="3591" max="3591" width="28.28515625" style="8" customWidth="1"/>
    <col min="3592" max="3840" width="9.140625" style="8"/>
    <col min="3841" max="3841" width="5.42578125" style="8" customWidth="1"/>
    <col min="3842" max="3842" width="23.42578125" style="8" customWidth="1"/>
    <col min="3843" max="3843" width="12.5703125" style="8" customWidth="1"/>
    <col min="3844" max="3844" width="19.5703125" style="8" customWidth="1"/>
    <col min="3845" max="3846" width="17.85546875" style="8" customWidth="1"/>
    <col min="3847" max="3847" width="28.28515625" style="8" customWidth="1"/>
    <col min="3848" max="4096" width="9.140625" style="8"/>
    <col min="4097" max="4097" width="5.42578125" style="8" customWidth="1"/>
    <col min="4098" max="4098" width="23.42578125" style="8" customWidth="1"/>
    <col min="4099" max="4099" width="12.5703125" style="8" customWidth="1"/>
    <col min="4100" max="4100" width="19.5703125" style="8" customWidth="1"/>
    <col min="4101" max="4102" width="17.85546875" style="8" customWidth="1"/>
    <col min="4103" max="4103" width="28.28515625" style="8" customWidth="1"/>
    <col min="4104" max="4352" width="9.140625" style="8"/>
    <col min="4353" max="4353" width="5.42578125" style="8" customWidth="1"/>
    <col min="4354" max="4354" width="23.42578125" style="8" customWidth="1"/>
    <col min="4355" max="4355" width="12.5703125" style="8" customWidth="1"/>
    <col min="4356" max="4356" width="19.5703125" style="8" customWidth="1"/>
    <col min="4357" max="4358" width="17.85546875" style="8" customWidth="1"/>
    <col min="4359" max="4359" width="28.28515625" style="8" customWidth="1"/>
    <col min="4360" max="4608" width="9.140625" style="8"/>
    <col min="4609" max="4609" width="5.42578125" style="8" customWidth="1"/>
    <col min="4610" max="4610" width="23.42578125" style="8" customWidth="1"/>
    <col min="4611" max="4611" width="12.5703125" style="8" customWidth="1"/>
    <col min="4612" max="4612" width="19.5703125" style="8" customWidth="1"/>
    <col min="4613" max="4614" width="17.85546875" style="8" customWidth="1"/>
    <col min="4615" max="4615" width="28.28515625" style="8" customWidth="1"/>
    <col min="4616" max="4864" width="9.140625" style="8"/>
    <col min="4865" max="4865" width="5.42578125" style="8" customWidth="1"/>
    <col min="4866" max="4866" width="23.42578125" style="8" customWidth="1"/>
    <col min="4867" max="4867" width="12.5703125" style="8" customWidth="1"/>
    <col min="4868" max="4868" width="19.5703125" style="8" customWidth="1"/>
    <col min="4869" max="4870" width="17.85546875" style="8" customWidth="1"/>
    <col min="4871" max="4871" width="28.28515625" style="8" customWidth="1"/>
    <col min="4872" max="5120" width="9.140625" style="8"/>
    <col min="5121" max="5121" width="5.42578125" style="8" customWidth="1"/>
    <col min="5122" max="5122" width="23.42578125" style="8" customWidth="1"/>
    <col min="5123" max="5123" width="12.5703125" style="8" customWidth="1"/>
    <col min="5124" max="5124" width="19.5703125" style="8" customWidth="1"/>
    <col min="5125" max="5126" width="17.85546875" style="8" customWidth="1"/>
    <col min="5127" max="5127" width="28.28515625" style="8" customWidth="1"/>
    <col min="5128" max="5376" width="9.140625" style="8"/>
    <col min="5377" max="5377" width="5.42578125" style="8" customWidth="1"/>
    <col min="5378" max="5378" width="23.42578125" style="8" customWidth="1"/>
    <col min="5379" max="5379" width="12.5703125" style="8" customWidth="1"/>
    <col min="5380" max="5380" width="19.5703125" style="8" customWidth="1"/>
    <col min="5381" max="5382" width="17.85546875" style="8" customWidth="1"/>
    <col min="5383" max="5383" width="28.28515625" style="8" customWidth="1"/>
    <col min="5384" max="5632" width="9.140625" style="8"/>
    <col min="5633" max="5633" width="5.42578125" style="8" customWidth="1"/>
    <col min="5634" max="5634" width="23.42578125" style="8" customWidth="1"/>
    <col min="5635" max="5635" width="12.5703125" style="8" customWidth="1"/>
    <col min="5636" max="5636" width="19.5703125" style="8" customWidth="1"/>
    <col min="5637" max="5638" width="17.85546875" style="8" customWidth="1"/>
    <col min="5639" max="5639" width="28.28515625" style="8" customWidth="1"/>
    <col min="5640" max="5888" width="9.140625" style="8"/>
    <col min="5889" max="5889" width="5.42578125" style="8" customWidth="1"/>
    <col min="5890" max="5890" width="23.42578125" style="8" customWidth="1"/>
    <col min="5891" max="5891" width="12.5703125" style="8" customWidth="1"/>
    <col min="5892" max="5892" width="19.5703125" style="8" customWidth="1"/>
    <col min="5893" max="5894" width="17.85546875" style="8" customWidth="1"/>
    <col min="5895" max="5895" width="28.28515625" style="8" customWidth="1"/>
    <col min="5896" max="6144" width="9.140625" style="8"/>
    <col min="6145" max="6145" width="5.42578125" style="8" customWidth="1"/>
    <col min="6146" max="6146" width="23.42578125" style="8" customWidth="1"/>
    <col min="6147" max="6147" width="12.5703125" style="8" customWidth="1"/>
    <col min="6148" max="6148" width="19.5703125" style="8" customWidth="1"/>
    <col min="6149" max="6150" width="17.85546875" style="8" customWidth="1"/>
    <col min="6151" max="6151" width="28.28515625" style="8" customWidth="1"/>
    <col min="6152" max="6400" width="9.140625" style="8"/>
    <col min="6401" max="6401" width="5.42578125" style="8" customWidth="1"/>
    <col min="6402" max="6402" width="23.42578125" style="8" customWidth="1"/>
    <col min="6403" max="6403" width="12.5703125" style="8" customWidth="1"/>
    <col min="6404" max="6404" width="19.5703125" style="8" customWidth="1"/>
    <col min="6405" max="6406" width="17.85546875" style="8" customWidth="1"/>
    <col min="6407" max="6407" width="28.28515625" style="8" customWidth="1"/>
    <col min="6408" max="6656" width="9.140625" style="8"/>
    <col min="6657" max="6657" width="5.42578125" style="8" customWidth="1"/>
    <col min="6658" max="6658" width="23.42578125" style="8" customWidth="1"/>
    <col min="6659" max="6659" width="12.5703125" style="8" customWidth="1"/>
    <col min="6660" max="6660" width="19.5703125" style="8" customWidth="1"/>
    <col min="6661" max="6662" width="17.85546875" style="8" customWidth="1"/>
    <col min="6663" max="6663" width="28.28515625" style="8" customWidth="1"/>
    <col min="6664" max="6912" width="9.140625" style="8"/>
    <col min="6913" max="6913" width="5.42578125" style="8" customWidth="1"/>
    <col min="6914" max="6914" width="23.42578125" style="8" customWidth="1"/>
    <col min="6915" max="6915" width="12.5703125" style="8" customWidth="1"/>
    <col min="6916" max="6916" width="19.5703125" style="8" customWidth="1"/>
    <col min="6917" max="6918" width="17.85546875" style="8" customWidth="1"/>
    <col min="6919" max="6919" width="28.28515625" style="8" customWidth="1"/>
    <col min="6920" max="7168" width="9.140625" style="8"/>
    <col min="7169" max="7169" width="5.42578125" style="8" customWidth="1"/>
    <col min="7170" max="7170" width="23.42578125" style="8" customWidth="1"/>
    <col min="7171" max="7171" width="12.5703125" style="8" customWidth="1"/>
    <col min="7172" max="7172" width="19.5703125" style="8" customWidth="1"/>
    <col min="7173" max="7174" width="17.85546875" style="8" customWidth="1"/>
    <col min="7175" max="7175" width="28.28515625" style="8" customWidth="1"/>
    <col min="7176" max="7424" width="9.140625" style="8"/>
    <col min="7425" max="7425" width="5.42578125" style="8" customWidth="1"/>
    <col min="7426" max="7426" width="23.42578125" style="8" customWidth="1"/>
    <col min="7427" max="7427" width="12.5703125" style="8" customWidth="1"/>
    <col min="7428" max="7428" width="19.5703125" style="8" customWidth="1"/>
    <col min="7429" max="7430" width="17.85546875" style="8" customWidth="1"/>
    <col min="7431" max="7431" width="28.28515625" style="8" customWidth="1"/>
    <col min="7432" max="7680" width="9.140625" style="8"/>
    <col min="7681" max="7681" width="5.42578125" style="8" customWidth="1"/>
    <col min="7682" max="7682" width="23.42578125" style="8" customWidth="1"/>
    <col min="7683" max="7683" width="12.5703125" style="8" customWidth="1"/>
    <col min="7684" max="7684" width="19.5703125" style="8" customWidth="1"/>
    <col min="7685" max="7686" width="17.85546875" style="8" customWidth="1"/>
    <col min="7687" max="7687" width="28.28515625" style="8" customWidth="1"/>
    <col min="7688" max="7936" width="9.140625" style="8"/>
    <col min="7937" max="7937" width="5.42578125" style="8" customWidth="1"/>
    <col min="7938" max="7938" width="23.42578125" style="8" customWidth="1"/>
    <col min="7939" max="7939" width="12.5703125" style="8" customWidth="1"/>
    <col min="7940" max="7940" width="19.5703125" style="8" customWidth="1"/>
    <col min="7941" max="7942" width="17.85546875" style="8" customWidth="1"/>
    <col min="7943" max="7943" width="28.28515625" style="8" customWidth="1"/>
    <col min="7944" max="8192" width="9.140625" style="8"/>
    <col min="8193" max="8193" width="5.42578125" style="8" customWidth="1"/>
    <col min="8194" max="8194" width="23.42578125" style="8" customWidth="1"/>
    <col min="8195" max="8195" width="12.5703125" style="8" customWidth="1"/>
    <col min="8196" max="8196" width="19.5703125" style="8" customWidth="1"/>
    <col min="8197" max="8198" width="17.85546875" style="8" customWidth="1"/>
    <col min="8199" max="8199" width="28.28515625" style="8" customWidth="1"/>
    <col min="8200" max="8448" width="9.140625" style="8"/>
    <col min="8449" max="8449" width="5.42578125" style="8" customWidth="1"/>
    <col min="8450" max="8450" width="23.42578125" style="8" customWidth="1"/>
    <col min="8451" max="8451" width="12.5703125" style="8" customWidth="1"/>
    <col min="8452" max="8452" width="19.5703125" style="8" customWidth="1"/>
    <col min="8453" max="8454" width="17.85546875" style="8" customWidth="1"/>
    <col min="8455" max="8455" width="28.28515625" style="8" customWidth="1"/>
    <col min="8456" max="8704" width="9.140625" style="8"/>
    <col min="8705" max="8705" width="5.42578125" style="8" customWidth="1"/>
    <col min="8706" max="8706" width="23.42578125" style="8" customWidth="1"/>
    <col min="8707" max="8707" width="12.5703125" style="8" customWidth="1"/>
    <col min="8708" max="8708" width="19.5703125" style="8" customWidth="1"/>
    <col min="8709" max="8710" width="17.85546875" style="8" customWidth="1"/>
    <col min="8711" max="8711" width="28.28515625" style="8" customWidth="1"/>
    <col min="8712" max="8960" width="9.140625" style="8"/>
    <col min="8961" max="8961" width="5.42578125" style="8" customWidth="1"/>
    <col min="8962" max="8962" width="23.42578125" style="8" customWidth="1"/>
    <col min="8963" max="8963" width="12.5703125" style="8" customWidth="1"/>
    <col min="8964" max="8964" width="19.5703125" style="8" customWidth="1"/>
    <col min="8965" max="8966" width="17.85546875" style="8" customWidth="1"/>
    <col min="8967" max="8967" width="28.28515625" style="8" customWidth="1"/>
    <col min="8968" max="9216" width="9.140625" style="8"/>
    <col min="9217" max="9217" width="5.42578125" style="8" customWidth="1"/>
    <col min="9218" max="9218" width="23.42578125" style="8" customWidth="1"/>
    <col min="9219" max="9219" width="12.5703125" style="8" customWidth="1"/>
    <col min="9220" max="9220" width="19.5703125" style="8" customWidth="1"/>
    <col min="9221" max="9222" width="17.85546875" style="8" customWidth="1"/>
    <col min="9223" max="9223" width="28.28515625" style="8" customWidth="1"/>
    <col min="9224" max="9472" width="9.140625" style="8"/>
    <col min="9473" max="9473" width="5.42578125" style="8" customWidth="1"/>
    <col min="9474" max="9474" width="23.42578125" style="8" customWidth="1"/>
    <col min="9475" max="9475" width="12.5703125" style="8" customWidth="1"/>
    <col min="9476" max="9476" width="19.5703125" style="8" customWidth="1"/>
    <col min="9477" max="9478" width="17.85546875" style="8" customWidth="1"/>
    <col min="9479" max="9479" width="28.28515625" style="8" customWidth="1"/>
    <col min="9480" max="9728" width="9.140625" style="8"/>
    <col min="9729" max="9729" width="5.42578125" style="8" customWidth="1"/>
    <col min="9730" max="9730" width="23.42578125" style="8" customWidth="1"/>
    <col min="9731" max="9731" width="12.5703125" style="8" customWidth="1"/>
    <col min="9732" max="9732" width="19.5703125" style="8" customWidth="1"/>
    <col min="9733" max="9734" width="17.85546875" style="8" customWidth="1"/>
    <col min="9735" max="9735" width="28.28515625" style="8" customWidth="1"/>
    <col min="9736" max="9984" width="9.140625" style="8"/>
    <col min="9985" max="9985" width="5.42578125" style="8" customWidth="1"/>
    <col min="9986" max="9986" width="23.42578125" style="8" customWidth="1"/>
    <col min="9987" max="9987" width="12.5703125" style="8" customWidth="1"/>
    <col min="9988" max="9988" width="19.5703125" style="8" customWidth="1"/>
    <col min="9989" max="9990" width="17.85546875" style="8" customWidth="1"/>
    <col min="9991" max="9991" width="28.28515625" style="8" customWidth="1"/>
    <col min="9992" max="10240" width="9.140625" style="8"/>
    <col min="10241" max="10241" width="5.42578125" style="8" customWidth="1"/>
    <col min="10242" max="10242" width="23.42578125" style="8" customWidth="1"/>
    <col min="10243" max="10243" width="12.5703125" style="8" customWidth="1"/>
    <col min="10244" max="10244" width="19.5703125" style="8" customWidth="1"/>
    <col min="10245" max="10246" width="17.85546875" style="8" customWidth="1"/>
    <col min="10247" max="10247" width="28.28515625" style="8" customWidth="1"/>
    <col min="10248" max="10496" width="9.140625" style="8"/>
    <col min="10497" max="10497" width="5.42578125" style="8" customWidth="1"/>
    <col min="10498" max="10498" width="23.42578125" style="8" customWidth="1"/>
    <col min="10499" max="10499" width="12.5703125" style="8" customWidth="1"/>
    <col min="10500" max="10500" width="19.5703125" style="8" customWidth="1"/>
    <col min="10501" max="10502" width="17.85546875" style="8" customWidth="1"/>
    <col min="10503" max="10503" width="28.28515625" style="8" customWidth="1"/>
    <col min="10504" max="10752" width="9.140625" style="8"/>
    <col min="10753" max="10753" width="5.42578125" style="8" customWidth="1"/>
    <col min="10754" max="10754" width="23.42578125" style="8" customWidth="1"/>
    <col min="10755" max="10755" width="12.5703125" style="8" customWidth="1"/>
    <col min="10756" max="10756" width="19.5703125" style="8" customWidth="1"/>
    <col min="10757" max="10758" width="17.85546875" style="8" customWidth="1"/>
    <col min="10759" max="10759" width="28.28515625" style="8" customWidth="1"/>
    <col min="10760" max="11008" width="9.140625" style="8"/>
    <col min="11009" max="11009" width="5.42578125" style="8" customWidth="1"/>
    <col min="11010" max="11010" width="23.42578125" style="8" customWidth="1"/>
    <col min="11011" max="11011" width="12.5703125" style="8" customWidth="1"/>
    <col min="11012" max="11012" width="19.5703125" style="8" customWidth="1"/>
    <col min="11013" max="11014" width="17.85546875" style="8" customWidth="1"/>
    <col min="11015" max="11015" width="28.28515625" style="8" customWidth="1"/>
    <col min="11016" max="11264" width="9.140625" style="8"/>
    <col min="11265" max="11265" width="5.42578125" style="8" customWidth="1"/>
    <col min="11266" max="11266" width="23.42578125" style="8" customWidth="1"/>
    <col min="11267" max="11267" width="12.5703125" style="8" customWidth="1"/>
    <col min="11268" max="11268" width="19.5703125" style="8" customWidth="1"/>
    <col min="11269" max="11270" width="17.85546875" style="8" customWidth="1"/>
    <col min="11271" max="11271" width="28.28515625" style="8" customWidth="1"/>
    <col min="11272" max="11520" width="9.140625" style="8"/>
    <col min="11521" max="11521" width="5.42578125" style="8" customWidth="1"/>
    <col min="11522" max="11522" width="23.42578125" style="8" customWidth="1"/>
    <col min="11523" max="11523" width="12.5703125" style="8" customWidth="1"/>
    <col min="11524" max="11524" width="19.5703125" style="8" customWidth="1"/>
    <col min="11525" max="11526" width="17.85546875" style="8" customWidth="1"/>
    <col min="11527" max="11527" width="28.28515625" style="8" customWidth="1"/>
    <col min="11528" max="11776" width="9.140625" style="8"/>
    <col min="11777" max="11777" width="5.42578125" style="8" customWidth="1"/>
    <col min="11778" max="11778" width="23.42578125" style="8" customWidth="1"/>
    <col min="11779" max="11779" width="12.5703125" style="8" customWidth="1"/>
    <col min="11780" max="11780" width="19.5703125" style="8" customWidth="1"/>
    <col min="11781" max="11782" width="17.85546875" style="8" customWidth="1"/>
    <col min="11783" max="11783" width="28.28515625" style="8" customWidth="1"/>
    <col min="11784" max="12032" width="9.140625" style="8"/>
    <col min="12033" max="12033" width="5.42578125" style="8" customWidth="1"/>
    <col min="12034" max="12034" width="23.42578125" style="8" customWidth="1"/>
    <col min="12035" max="12035" width="12.5703125" style="8" customWidth="1"/>
    <col min="12036" max="12036" width="19.5703125" style="8" customWidth="1"/>
    <col min="12037" max="12038" width="17.85546875" style="8" customWidth="1"/>
    <col min="12039" max="12039" width="28.28515625" style="8" customWidth="1"/>
    <col min="12040" max="12288" width="9.140625" style="8"/>
    <col min="12289" max="12289" width="5.42578125" style="8" customWidth="1"/>
    <col min="12290" max="12290" width="23.42578125" style="8" customWidth="1"/>
    <col min="12291" max="12291" width="12.5703125" style="8" customWidth="1"/>
    <col min="12292" max="12292" width="19.5703125" style="8" customWidth="1"/>
    <col min="12293" max="12294" width="17.85546875" style="8" customWidth="1"/>
    <col min="12295" max="12295" width="28.28515625" style="8" customWidth="1"/>
    <col min="12296" max="12544" width="9.140625" style="8"/>
    <col min="12545" max="12545" width="5.42578125" style="8" customWidth="1"/>
    <col min="12546" max="12546" width="23.42578125" style="8" customWidth="1"/>
    <col min="12547" max="12547" width="12.5703125" style="8" customWidth="1"/>
    <col min="12548" max="12548" width="19.5703125" style="8" customWidth="1"/>
    <col min="12549" max="12550" width="17.85546875" style="8" customWidth="1"/>
    <col min="12551" max="12551" width="28.28515625" style="8" customWidth="1"/>
    <col min="12552" max="12800" width="9.140625" style="8"/>
    <col min="12801" max="12801" width="5.42578125" style="8" customWidth="1"/>
    <col min="12802" max="12802" width="23.42578125" style="8" customWidth="1"/>
    <col min="12803" max="12803" width="12.5703125" style="8" customWidth="1"/>
    <col min="12804" max="12804" width="19.5703125" style="8" customWidth="1"/>
    <col min="12805" max="12806" width="17.85546875" style="8" customWidth="1"/>
    <col min="12807" max="12807" width="28.28515625" style="8" customWidth="1"/>
    <col min="12808" max="13056" width="9.140625" style="8"/>
    <col min="13057" max="13057" width="5.42578125" style="8" customWidth="1"/>
    <col min="13058" max="13058" width="23.42578125" style="8" customWidth="1"/>
    <col min="13059" max="13059" width="12.5703125" style="8" customWidth="1"/>
    <col min="13060" max="13060" width="19.5703125" style="8" customWidth="1"/>
    <col min="13061" max="13062" width="17.85546875" style="8" customWidth="1"/>
    <col min="13063" max="13063" width="28.28515625" style="8" customWidth="1"/>
    <col min="13064" max="13312" width="9.140625" style="8"/>
    <col min="13313" max="13313" width="5.42578125" style="8" customWidth="1"/>
    <col min="13314" max="13314" width="23.42578125" style="8" customWidth="1"/>
    <col min="13315" max="13315" width="12.5703125" style="8" customWidth="1"/>
    <col min="13316" max="13316" width="19.5703125" style="8" customWidth="1"/>
    <col min="13317" max="13318" width="17.85546875" style="8" customWidth="1"/>
    <col min="13319" max="13319" width="28.28515625" style="8" customWidth="1"/>
    <col min="13320" max="13568" width="9.140625" style="8"/>
    <col min="13569" max="13569" width="5.42578125" style="8" customWidth="1"/>
    <col min="13570" max="13570" width="23.42578125" style="8" customWidth="1"/>
    <col min="13571" max="13571" width="12.5703125" style="8" customWidth="1"/>
    <col min="13572" max="13572" width="19.5703125" style="8" customWidth="1"/>
    <col min="13573" max="13574" width="17.85546875" style="8" customWidth="1"/>
    <col min="13575" max="13575" width="28.28515625" style="8" customWidth="1"/>
    <col min="13576" max="13824" width="9.140625" style="8"/>
    <col min="13825" max="13825" width="5.42578125" style="8" customWidth="1"/>
    <col min="13826" max="13826" width="23.42578125" style="8" customWidth="1"/>
    <col min="13827" max="13827" width="12.5703125" style="8" customWidth="1"/>
    <col min="13828" max="13828" width="19.5703125" style="8" customWidth="1"/>
    <col min="13829" max="13830" width="17.85546875" style="8" customWidth="1"/>
    <col min="13831" max="13831" width="28.28515625" style="8" customWidth="1"/>
    <col min="13832" max="14080" width="9.140625" style="8"/>
    <col min="14081" max="14081" width="5.42578125" style="8" customWidth="1"/>
    <col min="14082" max="14082" width="23.42578125" style="8" customWidth="1"/>
    <col min="14083" max="14083" width="12.5703125" style="8" customWidth="1"/>
    <col min="14084" max="14084" width="19.5703125" style="8" customWidth="1"/>
    <col min="14085" max="14086" width="17.85546875" style="8" customWidth="1"/>
    <col min="14087" max="14087" width="28.28515625" style="8" customWidth="1"/>
    <col min="14088" max="14336" width="9.140625" style="8"/>
    <col min="14337" max="14337" width="5.42578125" style="8" customWidth="1"/>
    <col min="14338" max="14338" width="23.42578125" style="8" customWidth="1"/>
    <col min="14339" max="14339" width="12.5703125" style="8" customWidth="1"/>
    <col min="14340" max="14340" width="19.5703125" style="8" customWidth="1"/>
    <col min="14341" max="14342" width="17.85546875" style="8" customWidth="1"/>
    <col min="14343" max="14343" width="28.28515625" style="8" customWidth="1"/>
    <col min="14344" max="14592" width="9.140625" style="8"/>
    <col min="14593" max="14593" width="5.42578125" style="8" customWidth="1"/>
    <col min="14594" max="14594" width="23.42578125" style="8" customWidth="1"/>
    <col min="14595" max="14595" width="12.5703125" style="8" customWidth="1"/>
    <col min="14596" max="14596" width="19.5703125" style="8" customWidth="1"/>
    <col min="14597" max="14598" width="17.85546875" style="8" customWidth="1"/>
    <col min="14599" max="14599" width="28.28515625" style="8" customWidth="1"/>
    <col min="14600" max="14848" width="9.140625" style="8"/>
    <col min="14849" max="14849" width="5.42578125" style="8" customWidth="1"/>
    <col min="14850" max="14850" width="23.42578125" style="8" customWidth="1"/>
    <col min="14851" max="14851" width="12.5703125" style="8" customWidth="1"/>
    <col min="14852" max="14852" width="19.5703125" style="8" customWidth="1"/>
    <col min="14853" max="14854" width="17.85546875" style="8" customWidth="1"/>
    <col min="14855" max="14855" width="28.28515625" style="8" customWidth="1"/>
    <col min="14856" max="15104" width="9.140625" style="8"/>
    <col min="15105" max="15105" width="5.42578125" style="8" customWidth="1"/>
    <col min="15106" max="15106" width="23.42578125" style="8" customWidth="1"/>
    <col min="15107" max="15107" width="12.5703125" style="8" customWidth="1"/>
    <col min="15108" max="15108" width="19.5703125" style="8" customWidth="1"/>
    <col min="15109" max="15110" width="17.85546875" style="8" customWidth="1"/>
    <col min="15111" max="15111" width="28.28515625" style="8" customWidth="1"/>
    <col min="15112" max="15360" width="9.140625" style="8"/>
    <col min="15361" max="15361" width="5.42578125" style="8" customWidth="1"/>
    <col min="15362" max="15362" width="23.42578125" style="8" customWidth="1"/>
    <col min="15363" max="15363" width="12.5703125" style="8" customWidth="1"/>
    <col min="15364" max="15364" width="19.5703125" style="8" customWidth="1"/>
    <col min="15365" max="15366" width="17.85546875" style="8" customWidth="1"/>
    <col min="15367" max="15367" width="28.28515625" style="8" customWidth="1"/>
    <col min="15368" max="15616" width="9.140625" style="8"/>
    <col min="15617" max="15617" width="5.42578125" style="8" customWidth="1"/>
    <col min="15618" max="15618" width="23.42578125" style="8" customWidth="1"/>
    <col min="15619" max="15619" width="12.5703125" style="8" customWidth="1"/>
    <col min="15620" max="15620" width="19.5703125" style="8" customWidth="1"/>
    <col min="15621" max="15622" width="17.85546875" style="8" customWidth="1"/>
    <col min="15623" max="15623" width="28.28515625" style="8" customWidth="1"/>
    <col min="15624" max="15872" width="9.140625" style="8"/>
    <col min="15873" max="15873" width="5.42578125" style="8" customWidth="1"/>
    <col min="15874" max="15874" width="23.42578125" style="8" customWidth="1"/>
    <col min="15875" max="15875" width="12.5703125" style="8" customWidth="1"/>
    <col min="15876" max="15876" width="19.5703125" style="8" customWidth="1"/>
    <col min="15877" max="15878" width="17.85546875" style="8" customWidth="1"/>
    <col min="15879" max="15879" width="28.28515625" style="8" customWidth="1"/>
    <col min="15880" max="16128" width="9.140625" style="8"/>
    <col min="16129" max="16129" width="5.42578125" style="8" customWidth="1"/>
    <col min="16130" max="16130" width="23.42578125" style="8" customWidth="1"/>
    <col min="16131" max="16131" width="12.5703125" style="8" customWidth="1"/>
    <col min="16132" max="16132" width="19.5703125" style="8" customWidth="1"/>
    <col min="16133" max="16134" width="17.85546875" style="8" customWidth="1"/>
    <col min="16135" max="16135" width="28.28515625" style="8" customWidth="1"/>
    <col min="16136" max="16384" width="9.140625" style="8"/>
  </cols>
  <sheetData>
    <row r="1" spans="1:7" s="1" customFormat="1" ht="15" x14ac:dyDescent="0.25">
      <c r="G1" s="2" t="s">
        <v>104</v>
      </c>
    </row>
    <row r="2" spans="1:7" ht="14.25" customHeight="1" x14ac:dyDescent="0.2"/>
    <row r="3" spans="1:7" ht="15.75" x14ac:dyDescent="0.25">
      <c r="A3" s="167" t="s">
        <v>105</v>
      </c>
      <c r="B3" s="167"/>
      <c r="C3" s="167"/>
      <c r="D3" s="167"/>
      <c r="E3" s="167"/>
      <c r="F3" s="167"/>
      <c r="G3" s="167"/>
    </row>
    <row r="5" spans="1:7" s="3" customFormat="1" ht="35.25" customHeight="1" x14ac:dyDescent="0.2">
      <c r="A5" s="188" t="s">
        <v>106</v>
      </c>
      <c r="B5" s="188" t="s">
        <v>53</v>
      </c>
      <c r="C5" s="188" t="s">
        <v>107</v>
      </c>
      <c r="D5" s="191" t="s">
        <v>108</v>
      </c>
      <c r="E5" s="192"/>
      <c r="F5" s="193"/>
      <c r="G5" s="188" t="s">
        <v>109</v>
      </c>
    </row>
    <row r="6" spans="1:7" s="3" customFormat="1" ht="16.5" customHeight="1" x14ac:dyDescent="0.2">
      <c r="A6" s="189"/>
      <c r="B6" s="189"/>
      <c r="C6" s="189"/>
      <c r="D6" s="188" t="s">
        <v>110</v>
      </c>
      <c r="E6" s="194" t="s">
        <v>111</v>
      </c>
      <c r="F6" s="195"/>
      <c r="G6" s="189"/>
    </row>
    <row r="7" spans="1:7" s="3" customFormat="1" ht="31.5" customHeight="1" x14ac:dyDescent="0.2">
      <c r="A7" s="190"/>
      <c r="B7" s="190"/>
      <c r="C7" s="190"/>
      <c r="D7" s="190"/>
      <c r="E7" s="61" t="s">
        <v>112</v>
      </c>
      <c r="F7" s="61" t="s">
        <v>113</v>
      </c>
      <c r="G7" s="190"/>
    </row>
    <row r="8" spans="1:7" s="1" customFormat="1" ht="15" x14ac:dyDescent="0.25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" customFormat="1" ht="15" x14ac:dyDescent="0.2">
      <c r="A9" s="5"/>
      <c r="B9" s="74" t="s">
        <v>200</v>
      </c>
      <c r="C9" s="29"/>
      <c r="D9" s="29"/>
      <c r="E9" s="29"/>
      <c r="F9" s="29"/>
      <c r="G9" s="9"/>
    </row>
    <row r="10" spans="1:7" s="3" customFormat="1" ht="69.599999999999994" customHeight="1" x14ac:dyDescent="0.2">
      <c r="A10" s="79" t="s">
        <v>48</v>
      </c>
      <c r="B10" s="80" t="s">
        <v>63</v>
      </c>
      <c r="C10" s="81" t="s">
        <v>55</v>
      </c>
      <c r="D10" s="18"/>
      <c r="E10" s="18"/>
      <c r="F10" s="18"/>
      <c r="G10" s="9"/>
    </row>
    <row r="11" spans="1:7" s="3" customFormat="1" ht="52.15" customHeight="1" x14ac:dyDescent="0.2">
      <c r="A11" s="79" t="s">
        <v>52</v>
      </c>
      <c r="B11" s="80" t="s">
        <v>64</v>
      </c>
      <c r="C11" s="81" t="s">
        <v>176</v>
      </c>
      <c r="D11" s="18"/>
      <c r="E11" s="18"/>
      <c r="F11" s="18"/>
      <c r="G11" s="9"/>
    </row>
    <row r="12" spans="1:7" s="3" customFormat="1" ht="63" x14ac:dyDescent="0.2">
      <c r="A12" s="79" t="s">
        <v>56</v>
      </c>
      <c r="B12" s="80" t="s">
        <v>62</v>
      </c>
      <c r="C12" s="81" t="s">
        <v>61</v>
      </c>
      <c r="D12" s="18"/>
      <c r="E12" s="18"/>
      <c r="F12" s="18"/>
      <c r="G12" s="9"/>
    </row>
    <row r="13" spans="1:7" s="3" customFormat="1" ht="47.25" x14ac:dyDescent="0.2">
      <c r="A13" s="79" t="s">
        <v>57</v>
      </c>
      <c r="B13" s="80" t="s">
        <v>60</v>
      </c>
      <c r="C13" s="81" t="s">
        <v>61</v>
      </c>
      <c r="D13" s="18"/>
      <c r="E13" s="18"/>
      <c r="F13" s="18"/>
      <c r="G13" s="9"/>
    </row>
    <row r="14" spans="1:7" s="3" customFormat="1" ht="31.5" x14ac:dyDescent="0.2">
      <c r="A14" s="79" t="s">
        <v>58</v>
      </c>
      <c r="B14" s="80" t="s">
        <v>65</v>
      </c>
      <c r="C14" s="81" t="s">
        <v>59</v>
      </c>
      <c r="D14" s="18"/>
      <c r="E14" s="18"/>
      <c r="F14" s="18"/>
      <c r="G14" s="9"/>
    </row>
    <row r="15" spans="1:7" ht="6" customHeight="1" x14ac:dyDescent="0.2"/>
    <row r="16" spans="1:7" s="24" customFormat="1" ht="14.25" customHeight="1" x14ac:dyDescent="0.2">
      <c r="A16" s="23" t="s">
        <v>114</v>
      </c>
    </row>
  </sheetData>
  <mergeCells count="8">
    <mergeCell ref="A3:G3"/>
    <mergeCell ref="A5:A7"/>
    <mergeCell ref="B5:B7"/>
    <mergeCell ref="C5:C7"/>
    <mergeCell ref="D5:F5"/>
    <mergeCell ref="G5:G7"/>
    <mergeCell ref="D6:D7"/>
    <mergeCell ref="E6:F6"/>
  </mergeCells>
  <pageMargins left="0.78740157480314965" right="0.78740157480314965" top="0.78740157480314965" bottom="0.39370078740157483" header="0.19685039370078741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9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6.140625" style="8" customWidth="1"/>
    <col min="2" max="2" width="32" style="8" customWidth="1"/>
    <col min="3" max="3" width="14.7109375" style="8" customWidth="1"/>
    <col min="4" max="7" width="11.7109375" style="8" customWidth="1"/>
    <col min="8" max="8" width="9.5703125" style="8" customWidth="1"/>
    <col min="9" max="9" width="9.7109375" style="8" customWidth="1"/>
    <col min="10" max="10" width="18.140625" style="8" customWidth="1"/>
    <col min="11" max="256" width="9.140625" style="8"/>
    <col min="257" max="257" width="6.140625" style="8" customWidth="1"/>
    <col min="258" max="258" width="32" style="8" customWidth="1"/>
    <col min="259" max="259" width="14.7109375" style="8" customWidth="1"/>
    <col min="260" max="263" width="11.7109375" style="8" customWidth="1"/>
    <col min="264" max="264" width="9.5703125" style="8" customWidth="1"/>
    <col min="265" max="265" width="9.7109375" style="8" customWidth="1"/>
    <col min="266" max="266" width="18.140625" style="8" customWidth="1"/>
    <col min="267" max="512" width="9.140625" style="8"/>
    <col min="513" max="513" width="6.140625" style="8" customWidth="1"/>
    <col min="514" max="514" width="32" style="8" customWidth="1"/>
    <col min="515" max="515" width="14.7109375" style="8" customWidth="1"/>
    <col min="516" max="519" width="11.7109375" style="8" customWidth="1"/>
    <col min="520" max="520" width="9.5703125" style="8" customWidth="1"/>
    <col min="521" max="521" width="9.7109375" style="8" customWidth="1"/>
    <col min="522" max="522" width="18.140625" style="8" customWidth="1"/>
    <col min="523" max="768" width="9.140625" style="8"/>
    <col min="769" max="769" width="6.140625" style="8" customWidth="1"/>
    <col min="770" max="770" width="32" style="8" customWidth="1"/>
    <col min="771" max="771" width="14.7109375" style="8" customWidth="1"/>
    <col min="772" max="775" width="11.7109375" style="8" customWidth="1"/>
    <col min="776" max="776" width="9.5703125" style="8" customWidth="1"/>
    <col min="777" max="777" width="9.7109375" style="8" customWidth="1"/>
    <col min="778" max="778" width="18.140625" style="8" customWidth="1"/>
    <col min="779" max="1024" width="9.140625" style="8"/>
    <col min="1025" max="1025" width="6.140625" style="8" customWidth="1"/>
    <col min="1026" max="1026" width="32" style="8" customWidth="1"/>
    <col min="1027" max="1027" width="14.7109375" style="8" customWidth="1"/>
    <col min="1028" max="1031" width="11.7109375" style="8" customWidth="1"/>
    <col min="1032" max="1032" width="9.5703125" style="8" customWidth="1"/>
    <col min="1033" max="1033" width="9.7109375" style="8" customWidth="1"/>
    <col min="1034" max="1034" width="18.140625" style="8" customWidth="1"/>
    <col min="1035" max="1280" width="9.140625" style="8"/>
    <col min="1281" max="1281" width="6.140625" style="8" customWidth="1"/>
    <col min="1282" max="1282" width="32" style="8" customWidth="1"/>
    <col min="1283" max="1283" width="14.7109375" style="8" customWidth="1"/>
    <col min="1284" max="1287" width="11.7109375" style="8" customWidth="1"/>
    <col min="1288" max="1288" width="9.5703125" style="8" customWidth="1"/>
    <col min="1289" max="1289" width="9.7109375" style="8" customWidth="1"/>
    <col min="1290" max="1290" width="18.140625" style="8" customWidth="1"/>
    <col min="1291" max="1536" width="9.140625" style="8"/>
    <col min="1537" max="1537" width="6.140625" style="8" customWidth="1"/>
    <col min="1538" max="1538" width="32" style="8" customWidth="1"/>
    <col min="1539" max="1539" width="14.7109375" style="8" customWidth="1"/>
    <col min="1540" max="1543" width="11.7109375" style="8" customWidth="1"/>
    <col min="1544" max="1544" width="9.5703125" style="8" customWidth="1"/>
    <col min="1545" max="1545" width="9.7109375" style="8" customWidth="1"/>
    <col min="1546" max="1546" width="18.140625" style="8" customWidth="1"/>
    <col min="1547" max="1792" width="9.140625" style="8"/>
    <col min="1793" max="1793" width="6.140625" style="8" customWidth="1"/>
    <col min="1794" max="1794" width="32" style="8" customWidth="1"/>
    <col min="1795" max="1795" width="14.7109375" style="8" customWidth="1"/>
    <col min="1796" max="1799" width="11.7109375" style="8" customWidth="1"/>
    <col min="1800" max="1800" width="9.5703125" style="8" customWidth="1"/>
    <col min="1801" max="1801" width="9.7109375" style="8" customWidth="1"/>
    <col min="1802" max="1802" width="18.140625" style="8" customWidth="1"/>
    <col min="1803" max="2048" width="9.140625" style="8"/>
    <col min="2049" max="2049" width="6.140625" style="8" customWidth="1"/>
    <col min="2050" max="2050" width="32" style="8" customWidth="1"/>
    <col min="2051" max="2051" width="14.7109375" style="8" customWidth="1"/>
    <col min="2052" max="2055" width="11.7109375" style="8" customWidth="1"/>
    <col min="2056" max="2056" width="9.5703125" style="8" customWidth="1"/>
    <col min="2057" max="2057" width="9.7109375" style="8" customWidth="1"/>
    <col min="2058" max="2058" width="18.140625" style="8" customWidth="1"/>
    <col min="2059" max="2304" width="9.140625" style="8"/>
    <col min="2305" max="2305" width="6.140625" style="8" customWidth="1"/>
    <col min="2306" max="2306" width="32" style="8" customWidth="1"/>
    <col min="2307" max="2307" width="14.7109375" style="8" customWidth="1"/>
    <col min="2308" max="2311" width="11.7109375" style="8" customWidth="1"/>
    <col min="2312" max="2312" width="9.5703125" style="8" customWidth="1"/>
    <col min="2313" max="2313" width="9.7109375" style="8" customWidth="1"/>
    <col min="2314" max="2314" width="18.140625" style="8" customWidth="1"/>
    <col min="2315" max="2560" width="9.140625" style="8"/>
    <col min="2561" max="2561" width="6.140625" style="8" customWidth="1"/>
    <col min="2562" max="2562" width="32" style="8" customWidth="1"/>
    <col min="2563" max="2563" width="14.7109375" style="8" customWidth="1"/>
    <col min="2564" max="2567" width="11.7109375" style="8" customWidth="1"/>
    <col min="2568" max="2568" width="9.5703125" style="8" customWidth="1"/>
    <col min="2569" max="2569" width="9.7109375" style="8" customWidth="1"/>
    <col min="2570" max="2570" width="18.140625" style="8" customWidth="1"/>
    <col min="2571" max="2816" width="9.140625" style="8"/>
    <col min="2817" max="2817" width="6.140625" style="8" customWidth="1"/>
    <col min="2818" max="2818" width="32" style="8" customWidth="1"/>
    <col min="2819" max="2819" width="14.7109375" style="8" customWidth="1"/>
    <col min="2820" max="2823" width="11.7109375" style="8" customWidth="1"/>
    <col min="2824" max="2824" width="9.5703125" style="8" customWidth="1"/>
    <col min="2825" max="2825" width="9.7109375" style="8" customWidth="1"/>
    <col min="2826" max="2826" width="18.140625" style="8" customWidth="1"/>
    <col min="2827" max="3072" width="9.140625" style="8"/>
    <col min="3073" max="3073" width="6.140625" style="8" customWidth="1"/>
    <col min="3074" max="3074" width="32" style="8" customWidth="1"/>
    <col min="3075" max="3075" width="14.7109375" style="8" customWidth="1"/>
    <col min="3076" max="3079" width="11.7109375" style="8" customWidth="1"/>
    <col min="3080" max="3080" width="9.5703125" style="8" customWidth="1"/>
    <col min="3081" max="3081" width="9.7109375" style="8" customWidth="1"/>
    <col min="3082" max="3082" width="18.140625" style="8" customWidth="1"/>
    <col min="3083" max="3328" width="9.140625" style="8"/>
    <col min="3329" max="3329" width="6.140625" style="8" customWidth="1"/>
    <col min="3330" max="3330" width="32" style="8" customWidth="1"/>
    <col min="3331" max="3331" width="14.7109375" style="8" customWidth="1"/>
    <col min="3332" max="3335" width="11.7109375" style="8" customWidth="1"/>
    <col min="3336" max="3336" width="9.5703125" style="8" customWidth="1"/>
    <col min="3337" max="3337" width="9.7109375" style="8" customWidth="1"/>
    <col min="3338" max="3338" width="18.140625" style="8" customWidth="1"/>
    <col min="3339" max="3584" width="9.140625" style="8"/>
    <col min="3585" max="3585" width="6.140625" style="8" customWidth="1"/>
    <col min="3586" max="3586" width="32" style="8" customWidth="1"/>
    <col min="3587" max="3587" width="14.7109375" style="8" customWidth="1"/>
    <col min="3588" max="3591" width="11.7109375" style="8" customWidth="1"/>
    <col min="3592" max="3592" width="9.5703125" style="8" customWidth="1"/>
    <col min="3593" max="3593" width="9.7109375" style="8" customWidth="1"/>
    <col min="3594" max="3594" width="18.140625" style="8" customWidth="1"/>
    <col min="3595" max="3840" width="9.140625" style="8"/>
    <col min="3841" max="3841" width="6.140625" style="8" customWidth="1"/>
    <col min="3842" max="3842" width="32" style="8" customWidth="1"/>
    <col min="3843" max="3843" width="14.7109375" style="8" customWidth="1"/>
    <col min="3844" max="3847" width="11.7109375" style="8" customWidth="1"/>
    <col min="3848" max="3848" width="9.5703125" style="8" customWidth="1"/>
    <col min="3849" max="3849" width="9.7109375" style="8" customWidth="1"/>
    <col min="3850" max="3850" width="18.140625" style="8" customWidth="1"/>
    <col min="3851" max="4096" width="9.140625" style="8"/>
    <col min="4097" max="4097" width="6.140625" style="8" customWidth="1"/>
    <col min="4098" max="4098" width="32" style="8" customWidth="1"/>
    <col min="4099" max="4099" width="14.7109375" style="8" customWidth="1"/>
    <col min="4100" max="4103" width="11.7109375" style="8" customWidth="1"/>
    <col min="4104" max="4104" width="9.5703125" style="8" customWidth="1"/>
    <col min="4105" max="4105" width="9.7109375" style="8" customWidth="1"/>
    <col min="4106" max="4106" width="18.140625" style="8" customWidth="1"/>
    <col min="4107" max="4352" width="9.140625" style="8"/>
    <col min="4353" max="4353" width="6.140625" style="8" customWidth="1"/>
    <col min="4354" max="4354" width="32" style="8" customWidth="1"/>
    <col min="4355" max="4355" width="14.7109375" style="8" customWidth="1"/>
    <col min="4356" max="4359" width="11.7109375" style="8" customWidth="1"/>
    <col min="4360" max="4360" width="9.5703125" style="8" customWidth="1"/>
    <col min="4361" max="4361" width="9.7109375" style="8" customWidth="1"/>
    <col min="4362" max="4362" width="18.140625" style="8" customWidth="1"/>
    <col min="4363" max="4608" width="9.140625" style="8"/>
    <col min="4609" max="4609" width="6.140625" style="8" customWidth="1"/>
    <col min="4610" max="4610" width="32" style="8" customWidth="1"/>
    <col min="4611" max="4611" width="14.7109375" style="8" customWidth="1"/>
    <col min="4612" max="4615" width="11.7109375" style="8" customWidth="1"/>
    <col min="4616" max="4616" width="9.5703125" style="8" customWidth="1"/>
    <col min="4617" max="4617" width="9.7109375" style="8" customWidth="1"/>
    <col min="4618" max="4618" width="18.140625" style="8" customWidth="1"/>
    <col min="4619" max="4864" width="9.140625" style="8"/>
    <col min="4865" max="4865" width="6.140625" style="8" customWidth="1"/>
    <col min="4866" max="4866" width="32" style="8" customWidth="1"/>
    <col min="4867" max="4867" width="14.7109375" style="8" customWidth="1"/>
    <col min="4868" max="4871" width="11.7109375" style="8" customWidth="1"/>
    <col min="4872" max="4872" width="9.5703125" style="8" customWidth="1"/>
    <col min="4873" max="4873" width="9.7109375" style="8" customWidth="1"/>
    <col min="4874" max="4874" width="18.140625" style="8" customWidth="1"/>
    <col min="4875" max="5120" width="9.140625" style="8"/>
    <col min="5121" max="5121" width="6.140625" style="8" customWidth="1"/>
    <col min="5122" max="5122" width="32" style="8" customWidth="1"/>
    <col min="5123" max="5123" width="14.7109375" style="8" customWidth="1"/>
    <col min="5124" max="5127" width="11.7109375" style="8" customWidth="1"/>
    <col min="5128" max="5128" width="9.5703125" style="8" customWidth="1"/>
    <col min="5129" max="5129" width="9.7109375" style="8" customWidth="1"/>
    <col min="5130" max="5130" width="18.140625" style="8" customWidth="1"/>
    <col min="5131" max="5376" width="9.140625" style="8"/>
    <col min="5377" max="5377" width="6.140625" style="8" customWidth="1"/>
    <col min="5378" max="5378" width="32" style="8" customWidth="1"/>
    <col min="5379" max="5379" width="14.7109375" style="8" customWidth="1"/>
    <col min="5380" max="5383" width="11.7109375" style="8" customWidth="1"/>
    <col min="5384" max="5384" width="9.5703125" style="8" customWidth="1"/>
    <col min="5385" max="5385" width="9.7109375" style="8" customWidth="1"/>
    <col min="5386" max="5386" width="18.140625" style="8" customWidth="1"/>
    <col min="5387" max="5632" width="9.140625" style="8"/>
    <col min="5633" max="5633" width="6.140625" style="8" customWidth="1"/>
    <col min="5634" max="5634" width="32" style="8" customWidth="1"/>
    <col min="5635" max="5635" width="14.7109375" style="8" customWidth="1"/>
    <col min="5636" max="5639" width="11.7109375" style="8" customWidth="1"/>
    <col min="5640" max="5640" width="9.5703125" style="8" customWidth="1"/>
    <col min="5641" max="5641" width="9.7109375" style="8" customWidth="1"/>
    <col min="5642" max="5642" width="18.140625" style="8" customWidth="1"/>
    <col min="5643" max="5888" width="9.140625" style="8"/>
    <col min="5889" max="5889" width="6.140625" style="8" customWidth="1"/>
    <col min="5890" max="5890" width="32" style="8" customWidth="1"/>
    <col min="5891" max="5891" width="14.7109375" style="8" customWidth="1"/>
    <col min="5892" max="5895" width="11.7109375" style="8" customWidth="1"/>
    <col min="5896" max="5896" width="9.5703125" style="8" customWidth="1"/>
    <col min="5897" max="5897" width="9.7109375" style="8" customWidth="1"/>
    <col min="5898" max="5898" width="18.140625" style="8" customWidth="1"/>
    <col min="5899" max="6144" width="9.140625" style="8"/>
    <col min="6145" max="6145" width="6.140625" style="8" customWidth="1"/>
    <col min="6146" max="6146" width="32" style="8" customWidth="1"/>
    <col min="6147" max="6147" width="14.7109375" style="8" customWidth="1"/>
    <col min="6148" max="6151" width="11.7109375" style="8" customWidth="1"/>
    <col min="6152" max="6152" width="9.5703125" style="8" customWidth="1"/>
    <col min="6153" max="6153" width="9.7109375" style="8" customWidth="1"/>
    <col min="6154" max="6154" width="18.140625" style="8" customWidth="1"/>
    <col min="6155" max="6400" width="9.140625" style="8"/>
    <col min="6401" max="6401" width="6.140625" style="8" customWidth="1"/>
    <col min="6402" max="6402" width="32" style="8" customWidth="1"/>
    <col min="6403" max="6403" width="14.7109375" style="8" customWidth="1"/>
    <col min="6404" max="6407" width="11.7109375" style="8" customWidth="1"/>
    <col min="6408" max="6408" width="9.5703125" style="8" customWidth="1"/>
    <col min="6409" max="6409" width="9.7109375" style="8" customWidth="1"/>
    <col min="6410" max="6410" width="18.140625" style="8" customWidth="1"/>
    <col min="6411" max="6656" width="9.140625" style="8"/>
    <col min="6657" max="6657" width="6.140625" style="8" customWidth="1"/>
    <col min="6658" max="6658" width="32" style="8" customWidth="1"/>
    <col min="6659" max="6659" width="14.7109375" style="8" customWidth="1"/>
    <col min="6660" max="6663" width="11.7109375" style="8" customWidth="1"/>
    <col min="6664" max="6664" width="9.5703125" style="8" customWidth="1"/>
    <col min="6665" max="6665" width="9.7109375" style="8" customWidth="1"/>
    <col min="6666" max="6666" width="18.140625" style="8" customWidth="1"/>
    <col min="6667" max="6912" width="9.140625" style="8"/>
    <col min="6913" max="6913" width="6.140625" style="8" customWidth="1"/>
    <col min="6914" max="6914" width="32" style="8" customWidth="1"/>
    <col min="6915" max="6915" width="14.7109375" style="8" customWidth="1"/>
    <col min="6916" max="6919" width="11.7109375" style="8" customWidth="1"/>
    <col min="6920" max="6920" width="9.5703125" style="8" customWidth="1"/>
    <col min="6921" max="6921" width="9.7109375" style="8" customWidth="1"/>
    <col min="6922" max="6922" width="18.140625" style="8" customWidth="1"/>
    <col min="6923" max="7168" width="9.140625" style="8"/>
    <col min="7169" max="7169" width="6.140625" style="8" customWidth="1"/>
    <col min="7170" max="7170" width="32" style="8" customWidth="1"/>
    <col min="7171" max="7171" width="14.7109375" style="8" customWidth="1"/>
    <col min="7172" max="7175" width="11.7109375" style="8" customWidth="1"/>
    <col min="7176" max="7176" width="9.5703125" style="8" customWidth="1"/>
    <col min="7177" max="7177" width="9.7109375" style="8" customWidth="1"/>
    <col min="7178" max="7178" width="18.140625" style="8" customWidth="1"/>
    <col min="7179" max="7424" width="9.140625" style="8"/>
    <col min="7425" max="7425" width="6.140625" style="8" customWidth="1"/>
    <col min="7426" max="7426" width="32" style="8" customWidth="1"/>
    <col min="7427" max="7427" width="14.7109375" style="8" customWidth="1"/>
    <col min="7428" max="7431" width="11.7109375" style="8" customWidth="1"/>
    <col min="7432" max="7432" width="9.5703125" style="8" customWidth="1"/>
    <col min="7433" max="7433" width="9.7109375" style="8" customWidth="1"/>
    <col min="7434" max="7434" width="18.140625" style="8" customWidth="1"/>
    <col min="7435" max="7680" width="9.140625" style="8"/>
    <col min="7681" max="7681" width="6.140625" style="8" customWidth="1"/>
    <col min="7682" max="7682" width="32" style="8" customWidth="1"/>
    <col min="7683" max="7683" width="14.7109375" style="8" customWidth="1"/>
    <col min="7684" max="7687" width="11.7109375" style="8" customWidth="1"/>
    <col min="7688" max="7688" width="9.5703125" style="8" customWidth="1"/>
    <col min="7689" max="7689" width="9.7109375" style="8" customWidth="1"/>
    <col min="7690" max="7690" width="18.140625" style="8" customWidth="1"/>
    <col min="7691" max="7936" width="9.140625" style="8"/>
    <col min="7937" max="7937" width="6.140625" style="8" customWidth="1"/>
    <col min="7938" max="7938" width="32" style="8" customWidth="1"/>
    <col min="7939" max="7939" width="14.7109375" style="8" customWidth="1"/>
    <col min="7940" max="7943" width="11.7109375" style="8" customWidth="1"/>
    <col min="7944" max="7944" width="9.5703125" style="8" customWidth="1"/>
    <col min="7945" max="7945" width="9.7109375" style="8" customWidth="1"/>
    <col min="7946" max="7946" width="18.140625" style="8" customWidth="1"/>
    <col min="7947" max="8192" width="9.140625" style="8"/>
    <col min="8193" max="8193" width="6.140625" style="8" customWidth="1"/>
    <col min="8194" max="8194" width="32" style="8" customWidth="1"/>
    <col min="8195" max="8195" width="14.7109375" style="8" customWidth="1"/>
    <col min="8196" max="8199" width="11.7109375" style="8" customWidth="1"/>
    <col min="8200" max="8200" width="9.5703125" style="8" customWidth="1"/>
    <col min="8201" max="8201" width="9.7109375" style="8" customWidth="1"/>
    <col min="8202" max="8202" width="18.140625" style="8" customWidth="1"/>
    <col min="8203" max="8448" width="9.140625" style="8"/>
    <col min="8449" max="8449" width="6.140625" style="8" customWidth="1"/>
    <col min="8450" max="8450" width="32" style="8" customWidth="1"/>
    <col min="8451" max="8451" width="14.7109375" style="8" customWidth="1"/>
    <col min="8452" max="8455" width="11.7109375" style="8" customWidth="1"/>
    <col min="8456" max="8456" width="9.5703125" style="8" customWidth="1"/>
    <col min="8457" max="8457" width="9.7109375" style="8" customWidth="1"/>
    <col min="8458" max="8458" width="18.140625" style="8" customWidth="1"/>
    <col min="8459" max="8704" width="9.140625" style="8"/>
    <col min="8705" max="8705" width="6.140625" style="8" customWidth="1"/>
    <col min="8706" max="8706" width="32" style="8" customWidth="1"/>
    <col min="8707" max="8707" width="14.7109375" style="8" customWidth="1"/>
    <col min="8708" max="8711" width="11.7109375" style="8" customWidth="1"/>
    <col min="8712" max="8712" width="9.5703125" style="8" customWidth="1"/>
    <col min="8713" max="8713" width="9.7109375" style="8" customWidth="1"/>
    <col min="8714" max="8714" width="18.140625" style="8" customWidth="1"/>
    <col min="8715" max="8960" width="9.140625" style="8"/>
    <col min="8961" max="8961" width="6.140625" style="8" customWidth="1"/>
    <col min="8962" max="8962" width="32" style="8" customWidth="1"/>
    <col min="8963" max="8963" width="14.7109375" style="8" customWidth="1"/>
    <col min="8964" max="8967" width="11.7109375" style="8" customWidth="1"/>
    <col min="8968" max="8968" width="9.5703125" style="8" customWidth="1"/>
    <col min="8969" max="8969" width="9.7109375" style="8" customWidth="1"/>
    <col min="8970" max="8970" width="18.140625" style="8" customWidth="1"/>
    <col min="8971" max="9216" width="9.140625" style="8"/>
    <col min="9217" max="9217" width="6.140625" style="8" customWidth="1"/>
    <col min="9218" max="9218" width="32" style="8" customWidth="1"/>
    <col min="9219" max="9219" width="14.7109375" style="8" customWidth="1"/>
    <col min="9220" max="9223" width="11.7109375" style="8" customWidth="1"/>
    <col min="9224" max="9224" width="9.5703125" style="8" customWidth="1"/>
    <col min="9225" max="9225" width="9.7109375" style="8" customWidth="1"/>
    <col min="9226" max="9226" width="18.140625" style="8" customWidth="1"/>
    <col min="9227" max="9472" width="9.140625" style="8"/>
    <col min="9473" max="9473" width="6.140625" style="8" customWidth="1"/>
    <col min="9474" max="9474" width="32" style="8" customWidth="1"/>
    <col min="9475" max="9475" width="14.7109375" style="8" customWidth="1"/>
    <col min="9476" max="9479" width="11.7109375" style="8" customWidth="1"/>
    <col min="9480" max="9480" width="9.5703125" style="8" customWidth="1"/>
    <col min="9481" max="9481" width="9.7109375" style="8" customWidth="1"/>
    <col min="9482" max="9482" width="18.140625" style="8" customWidth="1"/>
    <col min="9483" max="9728" width="9.140625" style="8"/>
    <col min="9729" max="9729" width="6.140625" style="8" customWidth="1"/>
    <col min="9730" max="9730" width="32" style="8" customWidth="1"/>
    <col min="9731" max="9731" width="14.7109375" style="8" customWidth="1"/>
    <col min="9732" max="9735" width="11.7109375" style="8" customWidth="1"/>
    <col min="9736" max="9736" width="9.5703125" style="8" customWidth="1"/>
    <col min="9737" max="9737" width="9.7109375" style="8" customWidth="1"/>
    <col min="9738" max="9738" width="18.140625" style="8" customWidth="1"/>
    <col min="9739" max="9984" width="9.140625" style="8"/>
    <col min="9985" max="9985" width="6.140625" style="8" customWidth="1"/>
    <col min="9986" max="9986" width="32" style="8" customWidth="1"/>
    <col min="9987" max="9987" width="14.7109375" style="8" customWidth="1"/>
    <col min="9988" max="9991" width="11.7109375" style="8" customWidth="1"/>
    <col min="9992" max="9992" width="9.5703125" style="8" customWidth="1"/>
    <col min="9993" max="9993" width="9.7109375" style="8" customWidth="1"/>
    <col min="9994" max="9994" width="18.140625" style="8" customWidth="1"/>
    <col min="9995" max="10240" width="9.140625" style="8"/>
    <col min="10241" max="10241" width="6.140625" style="8" customWidth="1"/>
    <col min="10242" max="10242" width="32" style="8" customWidth="1"/>
    <col min="10243" max="10243" width="14.7109375" style="8" customWidth="1"/>
    <col min="10244" max="10247" width="11.7109375" style="8" customWidth="1"/>
    <col min="10248" max="10248" width="9.5703125" style="8" customWidth="1"/>
    <col min="10249" max="10249" width="9.7109375" style="8" customWidth="1"/>
    <col min="10250" max="10250" width="18.140625" style="8" customWidth="1"/>
    <col min="10251" max="10496" width="9.140625" style="8"/>
    <col min="10497" max="10497" width="6.140625" style="8" customWidth="1"/>
    <col min="10498" max="10498" width="32" style="8" customWidth="1"/>
    <col min="10499" max="10499" width="14.7109375" style="8" customWidth="1"/>
    <col min="10500" max="10503" width="11.7109375" style="8" customWidth="1"/>
    <col min="10504" max="10504" width="9.5703125" style="8" customWidth="1"/>
    <col min="10505" max="10505" width="9.7109375" style="8" customWidth="1"/>
    <col min="10506" max="10506" width="18.140625" style="8" customWidth="1"/>
    <col min="10507" max="10752" width="9.140625" style="8"/>
    <col min="10753" max="10753" width="6.140625" style="8" customWidth="1"/>
    <col min="10754" max="10754" width="32" style="8" customWidth="1"/>
    <col min="10755" max="10755" width="14.7109375" style="8" customWidth="1"/>
    <col min="10756" max="10759" width="11.7109375" style="8" customWidth="1"/>
    <col min="10760" max="10760" width="9.5703125" style="8" customWidth="1"/>
    <col min="10761" max="10761" width="9.7109375" style="8" customWidth="1"/>
    <col min="10762" max="10762" width="18.140625" style="8" customWidth="1"/>
    <col min="10763" max="11008" width="9.140625" style="8"/>
    <col min="11009" max="11009" width="6.140625" style="8" customWidth="1"/>
    <col min="11010" max="11010" width="32" style="8" customWidth="1"/>
    <col min="11011" max="11011" width="14.7109375" style="8" customWidth="1"/>
    <col min="11012" max="11015" width="11.7109375" style="8" customWidth="1"/>
    <col min="11016" max="11016" width="9.5703125" style="8" customWidth="1"/>
    <col min="11017" max="11017" width="9.7109375" style="8" customWidth="1"/>
    <col min="11018" max="11018" width="18.140625" style="8" customWidth="1"/>
    <col min="11019" max="11264" width="9.140625" style="8"/>
    <col min="11265" max="11265" width="6.140625" style="8" customWidth="1"/>
    <col min="11266" max="11266" width="32" style="8" customWidth="1"/>
    <col min="11267" max="11267" width="14.7109375" style="8" customWidth="1"/>
    <col min="11268" max="11271" width="11.7109375" style="8" customWidth="1"/>
    <col min="11272" max="11272" width="9.5703125" style="8" customWidth="1"/>
    <col min="11273" max="11273" width="9.7109375" style="8" customWidth="1"/>
    <col min="11274" max="11274" width="18.140625" style="8" customWidth="1"/>
    <col min="11275" max="11520" width="9.140625" style="8"/>
    <col min="11521" max="11521" width="6.140625" style="8" customWidth="1"/>
    <col min="11522" max="11522" width="32" style="8" customWidth="1"/>
    <col min="11523" max="11523" width="14.7109375" style="8" customWidth="1"/>
    <col min="11524" max="11527" width="11.7109375" style="8" customWidth="1"/>
    <col min="11528" max="11528" width="9.5703125" style="8" customWidth="1"/>
    <col min="11529" max="11529" width="9.7109375" style="8" customWidth="1"/>
    <col min="11530" max="11530" width="18.140625" style="8" customWidth="1"/>
    <col min="11531" max="11776" width="9.140625" style="8"/>
    <col min="11777" max="11777" width="6.140625" style="8" customWidth="1"/>
    <col min="11778" max="11778" width="32" style="8" customWidth="1"/>
    <col min="11779" max="11779" width="14.7109375" style="8" customWidth="1"/>
    <col min="11780" max="11783" width="11.7109375" style="8" customWidth="1"/>
    <col min="11784" max="11784" width="9.5703125" style="8" customWidth="1"/>
    <col min="11785" max="11785" width="9.7109375" style="8" customWidth="1"/>
    <col min="11786" max="11786" width="18.140625" style="8" customWidth="1"/>
    <col min="11787" max="12032" width="9.140625" style="8"/>
    <col min="12033" max="12033" width="6.140625" style="8" customWidth="1"/>
    <col min="12034" max="12034" width="32" style="8" customWidth="1"/>
    <col min="12035" max="12035" width="14.7109375" style="8" customWidth="1"/>
    <col min="12036" max="12039" width="11.7109375" style="8" customWidth="1"/>
    <col min="12040" max="12040" width="9.5703125" style="8" customWidth="1"/>
    <col min="12041" max="12041" width="9.7109375" style="8" customWidth="1"/>
    <col min="12042" max="12042" width="18.140625" style="8" customWidth="1"/>
    <col min="12043" max="12288" width="9.140625" style="8"/>
    <col min="12289" max="12289" width="6.140625" style="8" customWidth="1"/>
    <col min="12290" max="12290" width="32" style="8" customWidth="1"/>
    <col min="12291" max="12291" width="14.7109375" style="8" customWidth="1"/>
    <col min="12292" max="12295" width="11.7109375" style="8" customWidth="1"/>
    <col min="12296" max="12296" width="9.5703125" style="8" customWidth="1"/>
    <col min="12297" max="12297" width="9.7109375" style="8" customWidth="1"/>
    <col min="12298" max="12298" width="18.140625" style="8" customWidth="1"/>
    <col min="12299" max="12544" width="9.140625" style="8"/>
    <col min="12545" max="12545" width="6.140625" style="8" customWidth="1"/>
    <col min="12546" max="12546" width="32" style="8" customWidth="1"/>
    <col min="12547" max="12547" width="14.7109375" style="8" customWidth="1"/>
    <col min="12548" max="12551" width="11.7109375" style="8" customWidth="1"/>
    <col min="12552" max="12552" width="9.5703125" style="8" customWidth="1"/>
    <col min="12553" max="12553" width="9.7109375" style="8" customWidth="1"/>
    <col min="12554" max="12554" width="18.140625" style="8" customWidth="1"/>
    <col min="12555" max="12800" width="9.140625" style="8"/>
    <col min="12801" max="12801" width="6.140625" style="8" customWidth="1"/>
    <col min="12802" max="12802" width="32" style="8" customWidth="1"/>
    <col min="12803" max="12803" width="14.7109375" style="8" customWidth="1"/>
    <col min="12804" max="12807" width="11.7109375" style="8" customWidth="1"/>
    <col min="12808" max="12808" width="9.5703125" style="8" customWidth="1"/>
    <col min="12809" max="12809" width="9.7109375" style="8" customWidth="1"/>
    <col min="12810" max="12810" width="18.140625" style="8" customWidth="1"/>
    <col min="12811" max="13056" width="9.140625" style="8"/>
    <col min="13057" max="13057" width="6.140625" style="8" customWidth="1"/>
    <col min="13058" max="13058" width="32" style="8" customWidth="1"/>
    <col min="13059" max="13059" width="14.7109375" style="8" customWidth="1"/>
    <col min="13060" max="13063" width="11.7109375" style="8" customWidth="1"/>
    <col min="13064" max="13064" width="9.5703125" style="8" customWidth="1"/>
    <col min="13065" max="13065" width="9.7109375" style="8" customWidth="1"/>
    <col min="13066" max="13066" width="18.140625" style="8" customWidth="1"/>
    <col min="13067" max="13312" width="9.140625" style="8"/>
    <col min="13313" max="13313" width="6.140625" style="8" customWidth="1"/>
    <col min="13314" max="13314" width="32" style="8" customWidth="1"/>
    <col min="13315" max="13315" width="14.7109375" style="8" customWidth="1"/>
    <col min="13316" max="13319" width="11.7109375" style="8" customWidth="1"/>
    <col min="13320" max="13320" width="9.5703125" style="8" customWidth="1"/>
    <col min="13321" max="13321" width="9.7109375" style="8" customWidth="1"/>
    <col min="13322" max="13322" width="18.140625" style="8" customWidth="1"/>
    <col min="13323" max="13568" width="9.140625" style="8"/>
    <col min="13569" max="13569" width="6.140625" style="8" customWidth="1"/>
    <col min="13570" max="13570" width="32" style="8" customWidth="1"/>
    <col min="13571" max="13571" width="14.7109375" style="8" customWidth="1"/>
    <col min="13572" max="13575" width="11.7109375" style="8" customWidth="1"/>
    <col min="13576" max="13576" width="9.5703125" style="8" customWidth="1"/>
    <col min="13577" max="13577" width="9.7109375" style="8" customWidth="1"/>
    <col min="13578" max="13578" width="18.140625" style="8" customWidth="1"/>
    <col min="13579" max="13824" width="9.140625" style="8"/>
    <col min="13825" max="13825" width="6.140625" style="8" customWidth="1"/>
    <col min="13826" max="13826" width="32" style="8" customWidth="1"/>
    <col min="13827" max="13827" width="14.7109375" style="8" customWidth="1"/>
    <col min="13828" max="13831" width="11.7109375" style="8" customWidth="1"/>
    <col min="13832" max="13832" width="9.5703125" style="8" customWidth="1"/>
    <col min="13833" max="13833" width="9.7109375" style="8" customWidth="1"/>
    <col min="13834" max="13834" width="18.140625" style="8" customWidth="1"/>
    <col min="13835" max="14080" width="9.140625" style="8"/>
    <col min="14081" max="14081" width="6.140625" style="8" customWidth="1"/>
    <col min="14082" max="14082" width="32" style="8" customWidth="1"/>
    <col min="14083" max="14083" width="14.7109375" style="8" customWidth="1"/>
    <col min="14084" max="14087" width="11.7109375" style="8" customWidth="1"/>
    <col min="14088" max="14088" width="9.5703125" style="8" customWidth="1"/>
    <col min="14089" max="14089" width="9.7109375" style="8" customWidth="1"/>
    <col min="14090" max="14090" width="18.140625" style="8" customWidth="1"/>
    <col min="14091" max="14336" width="9.140625" style="8"/>
    <col min="14337" max="14337" width="6.140625" style="8" customWidth="1"/>
    <col min="14338" max="14338" width="32" style="8" customWidth="1"/>
    <col min="14339" max="14339" width="14.7109375" style="8" customWidth="1"/>
    <col min="14340" max="14343" width="11.7109375" style="8" customWidth="1"/>
    <col min="14344" max="14344" width="9.5703125" style="8" customWidth="1"/>
    <col min="14345" max="14345" width="9.7109375" style="8" customWidth="1"/>
    <col min="14346" max="14346" width="18.140625" style="8" customWidth="1"/>
    <col min="14347" max="14592" width="9.140625" style="8"/>
    <col min="14593" max="14593" width="6.140625" style="8" customWidth="1"/>
    <col min="14594" max="14594" width="32" style="8" customWidth="1"/>
    <col min="14595" max="14595" width="14.7109375" style="8" customWidth="1"/>
    <col min="14596" max="14599" width="11.7109375" style="8" customWidth="1"/>
    <col min="14600" max="14600" width="9.5703125" style="8" customWidth="1"/>
    <col min="14601" max="14601" width="9.7109375" style="8" customWidth="1"/>
    <col min="14602" max="14602" width="18.140625" style="8" customWidth="1"/>
    <col min="14603" max="14848" width="9.140625" style="8"/>
    <col min="14849" max="14849" width="6.140625" style="8" customWidth="1"/>
    <col min="14850" max="14850" width="32" style="8" customWidth="1"/>
    <col min="14851" max="14851" width="14.7109375" style="8" customWidth="1"/>
    <col min="14852" max="14855" width="11.7109375" style="8" customWidth="1"/>
    <col min="14856" max="14856" width="9.5703125" style="8" customWidth="1"/>
    <col min="14857" max="14857" width="9.7109375" style="8" customWidth="1"/>
    <col min="14858" max="14858" width="18.140625" style="8" customWidth="1"/>
    <col min="14859" max="15104" width="9.140625" style="8"/>
    <col min="15105" max="15105" width="6.140625" style="8" customWidth="1"/>
    <col min="15106" max="15106" width="32" style="8" customWidth="1"/>
    <col min="15107" max="15107" width="14.7109375" style="8" customWidth="1"/>
    <col min="15108" max="15111" width="11.7109375" style="8" customWidth="1"/>
    <col min="15112" max="15112" width="9.5703125" style="8" customWidth="1"/>
    <col min="15113" max="15113" width="9.7109375" style="8" customWidth="1"/>
    <col min="15114" max="15114" width="18.140625" style="8" customWidth="1"/>
    <col min="15115" max="15360" width="9.140625" style="8"/>
    <col min="15361" max="15361" width="6.140625" style="8" customWidth="1"/>
    <col min="15362" max="15362" width="32" style="8" customWidth="1"/>
    <col min="15363" max="15363" width="14.7109375" style="8" customWidth="1"/>
    <col min="15364" max="15367" width="11.7109375" style="8" customWidth="1"/>
    <col min="15368" max="15368" width="9.5703125" style="8" customWidth="1"/>
    <col min="15369" max="15369" width="9.7109375" style="8" customWidth="1"/>
    <col min="15370" max="15370" width="18.140625" style="8" customWidth="1"/>
    <col min="15371" max="15616" width="9.140625" style="8"/>
    <col min="15617" max="15617" width="6.140625" style="8" customWidth="1"/>
    <col min="15618" max="15618" width="32" style="8" customWidth="1"/>
    <col min="15619" max="15619" width="14.7109375" style="8" customWidth="1"/>
    <col min="15620" max="15623" width="11.7109375" style="8" customWidth="1"/>
    <col min="15624" max="15624" width="9.5703125" style="8" customWidth="1"/>
    <col min="15625" max="15625" width="9.7109375" style="8" customWidth="1"/>
    <col min="15626" max="15626" width="18.140625" style="8" customWidth="1"/>
    <col min="15627" max="15872" width="9.140625" style="8"/>
    <col min="15873" max="15873" width="6.140625" style="8" customWidth="1"/>
    <col min="15874" max="15874" width="32" style="8" customWidth="1"/>
    <col min="15875" max="15875" width="14.7109375" style="8" customWidth="1"/>
    <col min="15876" max="15879" width="11.7109375" style="8" customWidth="1"/>
    <col min="15880" max="15880" width="9.5703125" style="8" customWidth="1"/>
    <col min="15881" max="15881" width="9.7109375" style="8" customWidth="1"/>
    <col min="15882" max="15882" width="18.140625" style="8" customWidth="1"/>
    <col min="15883" max="16128" width="9.140625" style="8"/>
    <col min="16129" max="16129" width="6.140625" style="8" customWidth="1"/>
    <col min="16130" max="16130" width="32" style="8" customWidth="1"/>
    <col min="16131" max="16131" width="14.7109375" style="8" customWidth="1"/>
    <col min="16132" max="16135" width="11.7109375" style="8" customWidth="1"/>
    <col min="16136" max="16136" width="9.5703125" style="8" customWidth="1"/>
    <col min="16137" max="16137" width="9.7109375" style="8" customWidth="1"/>
    <col min="16138" max="16138" width="18.140625" style="8" customWidth="1"/>
    <col min="16139" max="16384" width="9.140625" style="8"/>
  </cols>
  <sheetData>
    <row r="1" spans="1:10" s="1" customFormat="1" ht="16.5" customHeight="1" x14ac:dyDescent="0.25">
      <c r="J1" s="2" t="s">
        <v>115</v>
      </c>
    </row>
    <row r="2" spans="1:10" s="1" customFormat="1" ht="18.75" customHeight="1" x14ac:dyDescent="0.25"/>
    <row r="3" spans="1:10" ht="15.75" x14ac:dyDescent="0.25">
      <c r="A3" s="167" t="s">
        <v>116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15.75" x14ac:dyDescent="0.25">
      <c r="A4" s="167" t="s">
        <v>117</v>
      </c>
      <c r="B4" s="167"/>
      <c r="C4" s="167"/>
      <c r="D4" s="167"/>
      <c r="E4" s="167"/>
      <c r="F4" s="167"/>
      <c r="G4" s="167"/>
      <c r="H4" s="167"/>
      <c r="I4" s="167"/>
      <c r="J4" s="167"/>
    </row>
    <row r="5" spans="1:10" ht="15.75" x14ac:dyDescent="0.25">
      <c r="A5" s="167" t="s">
        <v>118</v>
      </c>
      <c r="B5" s="167"/>
      <c r="C5" s="167"/>
      <c r="D5" s="167"/>
      <c r="E5" s="167"/>
      <c r="F5" s="167"/>
      <c r="G5" s="167"/>
      <c r="H5" s="167"/>
      <c r="I5" s="167"/>
      <c r="J5" s="167"/>
    </row>
    <row r="6" spans="1:10" s="1" customFormat="1" ht="15" x14ac:dyDescent="0.25"/>
    <row r="7" spans="1:10" s="62" customFormat="1" ht="21.75" customHeight="1" x14ac:dyDescent="0.2">
      <c r="A7" s="188" t="s">
        <v>106</v>
      </c>
      <c r="B7" s="188" t="s">
        <v>119</v>
      </c>
      <c r="C7" s="188" t="s">
        <v>1</v>
      </c>
      <c r="D7" s="191" t="s">
        <v>120</v>
      </c>
      <c r="E7" s="193"/>
      <c r="F7" s="191" t="s">
        <v>121</v>
      </c>
      <c r="G7" s="193"/>
      <c r="H7" s="191" t="s">
        <v>122</v>
      </c>
      <c r="I7" s="193"/>
      <c r="J7" s="188" t="s">
        <v>123</v>
      </c>
    </row>
    <row r="8" spans="1:10" s="62" customFormat="1" ht="41.25" customHeight="1" x14ac:dyDescent="0.2">
      <c r="A8" s="190"/>
      <c r="B8" s="190"/>
      <c r="C8" s="190"/>
      <c r="D8" s="61" t="s">
        <v>2</v>
      </c>
      <c r="E8" s="61" t="s">
        <v>3</v>
      </c>
      <c r="F8" s="61" t="s">
        <v>2</v>
      </c>
      <c r="G8" s="61" t="s">
        <v>3</v>
      </c>
      <c r="H8" s="61" t="s">
        <v>124</v>
      </c>
      <c r="I8" s="61" t="s">
        <v>125</v>
      </c>
      <c r="J8" s="190"/>
    </row>
    <row r="9" spans="1:10" s="1" customFormat="1" ht="17.25" customHeight="1" x14ac:dyDescent="0.25">
      <c r="A9" s="22">
        <v>1</v>
      </c>
      <c r="B9" s="22">
        <v>2</v>
      </c>
      <c r="C9" s="22">
        <v>4</v>
      </c>
      <c r="D9" s="22">
        <v>5</v>
      </c>
      <c r="E9" s="22">
        <v>6</v>
      </c>
      <c r="F9" s="22">
        <v>7</v>
      </c>
      <c r="G9" s="22">
        <v>8</v>
      </c>
      <c r="H9" s="22">
        <v>9</v>
      </c>
      <c r="I9" s="22">
        <v>10</v>
      </c>
      <c r="J9" s="22">
        <v>11</v>
      </c>
    </row>
    <row r="10" spans="1:10" s="3" customFormat="1" ht="17.25" customHeight="1" x14ac:dyDescent="0.2">
      <c r="A10" s="194" t="s">
        <v>126</v>
      </c>
      <c r="B10" s="196"/>
      <c r="C10" s="196"/>
      <c r="D10" s="196"/>
      <c r="E10" s="196"/>
      <c r="F10" s="196"/>
      <c r="G10" s="196"/>
      <c r="H10" s="196"/>
      <c r="I10" s="196"/>
      <c r="J10" s="195"/>
    </row>
    <row r="11" spans="1:10" s="3" customFormat="1" ht="15" x14ac:dyDescent="0.2">
      <c r="A11" s="6" t="s">
        <v>7</v>
      </c>
      <c r="B11" s="7" t="s">
        <v>127</v>
      </c>
      <c r="C11" s="7"/>
      <c r="D11" s="6"/>
      <c r="E11" s="6"/>
      <c r="F11" s="6"/>
      <c r="G11" s="6"/>
      <c r="H11" s="5"/>
      <c r="I11" s="5"/>
      <c r="J11" s="7"/>
    </row>
    <row r="12" spans="1:10" s="3" customFormat="1" ht="15" x14ac:dyDescent="0.2">
      <c r="A12" s="6" t="s">
        <v>14</v>
      </c>
      <c r="B12" s="7" t="s">
        <v>102</v>
      </c>
      <c r="C12" s="7"/>
      <c r="D12" s="6"/>
      <c r="E12" s="6"/>
      <c r="F12" s="6"/>
      <c r="G12" s="6"/>
      <c r="H12" s="5"/>
      <c r="I12" s="5"/>
      <c r="J12" s="7"/>
    </row>
    <row r="13" spans="1:10" s="3" customFormat="1" ht="15" x14ac:dyDescent="0.2">
      <c r="A13" s="6"/>
      <c r="B13" s="7" t="s">
        <v>128</v>
      </c>
      <c r="C13" s="7"/>
      <c r="D13" s="6" t="s">
        <v>15</v>
      </c>
      <c r="E13" s="6"/>
      <c r="F13" s="6" t="s">
        <v>15</v>
      </c>
      <c r="G13" s="6"/>
      <c r="H13" s="5" t="s">
        <v>15</v>
      </c>
      <c r="I13" s="5" t="s">
        <v>15</v>
      </c>
      <c r="J13" s="7"/>
    </row>
    <row r="14" spans="1:10" s="3" customFormat="1" ht="15" x14ac:dyDescent="0.2">
      <c r="A14" s="6"/>
      <c r="B14" s="7" t="s">
        <v>128</v>
      </c>
      <c r="C14" s="7"/>
      <c r="D14" s="6" t="s">
        <v>15</v>
      </c>
      <c r="E14" s="6"/>
      <c r="F14" s="6" t="s">
        <v>15</v>
      </c>
      <c r="G14" s="6"/>
      <c r="H14" s="5" t="s">
        <v>15</v>
      </c>
      <c r="I14" s="5" t="s">
        <v>15</v>
      </c>
      <c r="J14" s="7"/>
    </row>
    <row r="15" spans="1:10" s="3" customFormat="1" ht="15" x14ac:dyDescent="0.2">
      <c r="A15" s="6"/>
      <c r="B15" s="7" t="s">
        <v>35</v>
      </c>
      <c r="C15" s="7"/>
      <c r="D15" s="6"/>
      <c r="E15" s="6"/>
      <c r="F15" s="6"/>
      <c r="G15" s="6"/>
      <c r="H15" s="5"/>
      <c r="I15" s="5"/>
      <c r="J15" s="7"/>
    </row>
    <row r="16" spans="1:10" s="3" customFormat="1" ht="15" x14ac:dyDescent="0.2">
      <c r="A16" s="6"/>
      <c r="B16" s="7" t="s">
        <v>129</v>
      </c>
      <c r="C16" s="7"/>
      <c r="D16" s="6"/>
      <c r="E16" s="6"/>
      <c r="F16" s="6"/>
      <c r="G16" s="6"/>
      <c r="H16" s="5"/>
      <c r="I16" s="5"/>
      <c r="J16" s="7"/>
    </row>
    <row r="17" spans="1:10" s="3" customFormat="1" ht="15" x14ac:dyDescent="0.2">
      <c r="A17" s="6" t="s">
        <v>16</v>
      </c>
      <c r="B17" s="7" t="s">
        <v>130</v>
      </c>
      <c r="C17" s="7"/>
      <c r="D17" s="6"/>
      <c r="E17" s="6"/>
      <c r="F17" s="6"/>
      <c r="G17" s="6"/>
      <c r="H17" s="5"/>
      <c r="I17" s="5"/>
      <c r="J17" s="7"/>
    </row>
    <row r="18" spans="1:10" s="3" customFormat="1" ht="15" x14ac:dyDescent="0.2">
      <c r="A18" s="6" t="s">
        <v>17</v>
      </c>
      <c r="B18" s="7" t="s">
        <v>103</v>
      </c>
      <c r="C18" s="7"/>
      <c r="D18" s="6"/>
      <c r="E18" s="6"/>
      <c r="F18" s="6"/>
      <c r="G18" s="6"/>
      <c r="H18" s="5"/>
      <c r="I18" s="5"/>
      <c r="J18" s="7"/>
    </row>
    <row r="19" spans="1:10" s="3" customFormat="1" ht="30" x14ac:dyDescent="0.2">
      <c r="A19" s="6"/>
      <c r="B19" s="7" t="s">
        <v>131</v>
      </c>
      <c r="C19" s="7"/>
      <c r="D19" s="6" t="s">
        <v>15</v>
      </c>
      <c r="E19" s="6"/>
      <c r="F19" s="6" t="s">
        <v>15</v>
      </c>
      <c r="G19" s="6"/>
      <c r="H19" s="5" t="s">
        <v>15</v>
      </c>
      <c r="I19" s="5" t="s">
        <v>15</v>
      </c>
      <c r="J19" s="7"/>
    </row>
    <row r="20" spans="1:10" s="3" customFormat="1" ht="30" x14ac:dyDescent="0.2">
      <c r="A20" s="6"/>
      <c r="B20" s="7" t="s">
        <v>132</v>
      </c>
      <c r="C20" s="7"/>
      <c r="D20" s="6" t="s">
        <v>15</v>
      </c>
      <c r="E20" s="6"/>
      <c r="F20" s="6" t="s">
        <v>15</v>
      </c>
      <c r="G20" s="6"/>
      <c r="H20" s="5" t="s">
        <v>15</v>
      </c>
      <c r="I20" s="5" t="s">
        <v>15</v>
      </c>
      <c r="J20" s="7"/>
    </row>
    <row r="21" spans="1:10" s="3" customFormat="1" ht="15" x14ac:dyDescent="0.2">
      <c r="A21" s="6"/>
      <c r="B21" s="7" t="s">
        <v>35</v>
      </c>
      <c r="C21" s="7"/>
      <c r="D21" s="6"/>
      <c r="E21" s="6"/>
      <c r="F21" s="6"/>
      <c r="G21" s="6"/>
      <c r="H21" s="5"/>
      <c r="I21" s="5"/>
      <c r="J21" s="7"/>
    </row>
    <row r="22" spans="1:10" s="3" customFormat="1" ht="15" x14ac:dyDescent="0.2">
      <c r="A22" s="6" t="s">
        <v>67</v>
      </c>
      <c r="B22" s="7" t="s">
        <v>103</v>
      </c>
      <c r="C22" s="7"/>
      <c r="D22" s="6"/>
      <c r="E22" s="6"/>
      <c r="F22" s="6"/>
      <c r="G22" s="6"/>
      <c r="H22" s="5"/>
      <c r="I22" s="5"/>
      <c r="J22" s="7"/>
    </row>
    <row r="23" spans="1:10" s="3" customFormat="1" ht="15" x14ac:dyDescent="0.2">
      <c r="A23" s="6" t="s">
        <v>35</v>
      </c>
      <c r="B23" s="7" t="s">
        <v>35</v>
      </c>
      <c r="C23" s="7"/>
      <c r="D23" s="6"/>
      <c r="E23" s="6"/>
      <c r="F23" s="6"/>
      <c r="G23" s="6"/>
      <c r="H23" s="5"/>
      <c r="I23" s="5"/>
      <c r="J23" s="7"/>
    </row>
    <row r="24" spans="1:10" s="3" customFormat="1" ht="15" x14ac:dyDescent="0.2">
      <c r="A24" s="6" t="s">
        <v>133</v>
      </c>
      <c r="B24" s="7" t="s">
        <v>134</v>
      </c>
      <c r="C24" s="7"/>
      <c r="D24" s="6"/>
      <c r="E24" s="6"/>
      <c r="F24" s="6"/>
      <c r="G24" s="6"/>
      <c r="H24" s="5"/>
      <c r="I24" s="5"/>
      <c r="J24" s="7"/>
    </row>
    <row r="25" spans="1:10" s="3" customFormat="1" ht="15" x14ac:dyDescent="0.2">
      <c r="A25" s="6"/>
      <c r="B25" s="7" t="s">
        <v>135</v>
      </c>
      <c r="C25" s="7"/>
      <c r="D25" s="6"/>
      <c r="E25" s="6"/>
      <c r="F25" s="6"/>
      <c r="G25" s="6"/>
      <c r="H25" s="5"/>
      <c r="I25" s="5"/>
      <c r="J25" s="7"/>
    </row>
    <row r="26" spans="1:10" s="3" customFormat="1" ht="15" x14ac:dyDescent="0.2">
      <c r="A26" s="6"/>
      <c r="B26" s="7" t="s">
        <v>136</v>
      </c>
      <c r="C26" s="7"/>
      <c r="D26" s="6"/>
      <c r="E26" s="6"/>
      <c r="F26" s="6"/>
      <c r="G26" s="6"/>
      <c r="H26" s="5"/>
      <c r="I26" s="5"/>
      <c r="J26" s="7"/>
    </row>
    <row r="27" spans="1:10" s="3" customFormat="1" ht="15" x14ac:dyDescent="0.2">
      <c r="A27" s="63"/>
      <c r="B27" s="26" t="s">
        <v>35</v>
      </c>
      <c r="C27" s="27"/>
      <c r="D27" s="64"/>
      <c r="E27" s="64"/>
      <c r="F27" s="64"/>
      <c r="G27" s="64"/>
      <c r="H27" s="65"/>
      <c r="I27" s="65"/>
      <c r="J27" s="28"/>
    </row>
    <row r="28" spans="1:10" ht="6" customHeight="1" x14ac:dyDescent="0.2"/>
    <row r="29" spans="1:10" s="24" customFormat="1" ht="14.25" customHeight="1" x14ac:dyDescent="0.2">
      <c r="A29" s="23" t="s">
        <v>137</v>
      </c>
    </row>
  </sheetData>
  <mergeCells count="11">
    <mergeCell ref="A10:J10"/>
    <mergeCell ref="A3:J3"/>
    <mergeCell ref="A4:J4"/>
    <mergeCell ref="A5:J5"/>
    <mergeCell ref="A7:A8"/>
    <mergeCell ref="B7:B8"/>
    <mergeCell ref="C7:C8"/>
    <mergeCell ref="D7:E7"/>
    <mergeCell ref="F7:G7"/>
    <mergeCell ref="H7:I7"/>
    <mergeCell ref="J7:J8"/>
  </mergeCells>
  <pageMargins left="0.59055118110236227" right="0.59055118110236227" top="0.78740157480314965" bottom="0.39370078740157483" header="0.19685039370078741" footer="0.19685039370078741"/>
  <pageSetup paperSize="9" scale="9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5.7109375" style="8" customWidth="1"/>
    <col min="2" max="2" width="22.7109375" style="8" customWidth="1"/>
    <col min="3" max="3" width="14.85546875" style="8" customWidth="1"/>
    <col min="4" max="5" width="9.7109375" style="8" customWidth="1"/>
    <col min="6" max="6" width="13.5703125" style="8" customWidth="1"/>
    <col min="7" max="10" width="9.7109375" style="8" customWidth="1"/>
    <col min="11" max="256" width="9.140625" style="8"/>
    <col min="257" max="257" width="5.7109375" style="8" customWidth="1"/>
    <col min="258" max="258" width="22.7109375" style="8" customWidth="1"/>
    <col min="259" max="259" width="14.85546875" style="8" customWidth="1"/>
    <col min="260" max="261" width="9.7109375" style="8" customWidth="1"/>
    <col min="262" max="262" width="13.5703125" style="8" customWidth="1"/>
    <col min="263" max="266" width="9.7109375" style="8" customWidth="1"/>
    <col min="267" max="512" width="9.140625" style="8"/>
    <col min="513" max="513" width="5.7109375" style="8" customWidth="1"/>
    <col min="514" max="514" width="22.7109375" style="8" customWidth="1"/>
    <col min="515" max="515" width="14.85546875" style="8" customWidth="1"/>
    <col min="516" max="517" width="9.7109375" style="8" customWidth="1"/>
    <col min="518" max="518" width="13.5703125" style="8" customWidth="1"/>
    <col min="519" max="522" width="9.7109375" style="8" customWidth="1"/>
    <col min="523" max="768" width="9.140625" style="8"/>
    <col min="769" max="769" width="5.7109375" style="8" customWidth="1"/>
    <col min="770" max="770" width="22.7109375" style="8" customWidth="1"/>
    <col min="771" max="771" width="14.85546875" style="8" customWidth="1"/>
    <col min="772" max="773" width="9.7109375" style="8" customWidth="1"/>
    <col min="774" max="774" width="13.5703125" style="8" customWidth="1"/>
    <col min="775" max="778" width="9.7109375" style="8" customWidth="1"/>
    <col min="779" max="1024" width="9.140625" style="8"/>
    <col min="1025" max="1025" width="5.7109375" style="8" customWidth="1"/>
    <col min="1026" max="1026" width="22.7109375" style="8" customWidth="1"/>
    <col min="1027" max="1027" width="14.85546875" style="8" customWidth="1"/>
    <col min="1028" max="1029" width="9.7109375" style="8" customWidth="1"/>
    <col min="1030" max="1030" width="13.5703125" style="8" customWidth="1"/>
    <col min="1031" max="1034" width="9.7109375" style="8" customWidth="1"/>
    <col min="1035" max="1280" width="9.140625" style="8"/>
    <col min="1281" max="1281" width="5.7109375" style="8" customWidth="1"/>
    <col min="1282" max="1282" width="22.7109375" style="8" customWidth="1"/>
    <col min="1283" max="1283" width="14.85546875" style="8" customWidth="1"/>
    <col min="1284" max="1285" width="9.7109375" style="8" customWidth="1"/>
    <col min="1286" max="1286" width="13.5703125" style="8" customWidth="1"/>
    <col min="1287" max="1290" width="9.7109375" style="8" customWidth="1"/>
    <col min="1291" max="1536" width="9.140625" style="8"/>
    <col min="1537" max="1537" width="5.7109375" style="8" customWidth="1"/>
    <col min="1538" max="1538" width="22.7109375" style="8" customWidth="1"/>
    <col min="1539" max="1539" width="14.85546875" style="8" customWidth="1"/>
    <col min="1540" max="1541" width="9.7109375" style="8" customWidth="1"/>
    <col min="1542" max="1542" width="13.5703125" style="8" customWidth="1"/>
    <col min="1543" max="1546" width="9.7109375" style="8" customWidth="1"/>
    <col min="1547" max="1792" width="9.140625" style="8"/>
    <col min="1793" max="1793" width="5.7109375" style="8" customWidth="1"/>
    <col min="1794" max="1794" width="22.7109375" style="8" customWidth="1"/>
    <col min="1795" max="1795" width="14.85546875" style="8" customWidth="1"/>
    <col min="1796" max="1797" width="9.7109375" style="8" customWidth="1"/>
    <col min="1798" max="1798" width="13.5703125" style="8" customWidth="1"/>
    <col min="1799" max="1802" width="9.7109375" style="8" customWidth="1"/>
    <col min="1803" max="2048" width="9.140625" style="8"/>
    <col min="2049" max="2049" width="5.7109375" style="8" customWidth="1"/>
    <col min="2050" max="2050" width="22.7109375" style="8" customWidth="1"/>
    <col min="2051" max="2051" width="14.85546875" style="8" customWidth="1"/>
    <col min="2052" max="2053" width="9.7109375" style="8" customWidth="1"/>
    <col min="2054" max="2054" width="13.5703125" style="8" customWidth="1"/>
    <col min="2055" max="2058" width="9.7109375" style="8" customWidth="1"/>
    <col min="2059" max="2304" width="9.140625" style="8"/>
    <col min="2305" max="2305" width="5.7109375" style="8" customWidth="1"/>
    <col min="2306" max="2306" width="22.7109375" style="8" customWidth="1"/>
    <col min="2307" max="2307" width="14.85546875" style="8" customWidth="1"/>
    <col min="2308" max="2309" width="9.7109375" style="8" customWidth="1"/>
    <col min="2310" max="2310" width="13.5703125" style="8" customWidth="1"/>
    <col min="2311" max="2314" width="9.7109375" style="8" customWidth="1"/>
    <col min="2315" max="2560" width="9.140625" style="8"/>
    <col min="2561" max="2561" width="5.7109375" style="8" customWidth="1"/>
    <col min="2562" max="2562" width="22.7109375" style="8" customWidth="1"/>
    <col min="2563" max="2563" width="14.85546875" style="8" customWidth="1"/>
    <col min="2564" max="2565" width="9.7109375" style="8" customWidth="1"/>
    <col min="2566" max="2566" width="13.5703125" style="8" customWidth="1"/>
    <col min="2567" max="2570" width="9.7109375" style="8" customWidth="1"/>
    <col min="2571" max="2816" width="9.140625" style="8"/>
    <col min="2817" max="2817" width="5.7109375" style="8" customWidth="1"/>
    <col min="2818" max="2818" width="22.7109375" style="8" customWidth="1"/>
    <col min="2819" max="2819" width="14.85546875" style="8" customWidth="1"/>
    <col min="2820" max="2821" width="9.7109375" style="8" customWidth="1"/>
    <col min="2822" max="2822" width="13.5703125" style="8" customWidth="1"/>
    <col min="2823" max="2826" width="9.7109375" style="8" customWidth="1"/>
    <col min="2827" max="3072" width="9.140625" style="8"/>
    <col min="3073" max="3073" width="5.7109375" style="8" customWidth="1"/>
    <col min="3074" max="3074" width="22.7109375" style="8" customWidth="1"/>
    <col min="3075" max="3075" width="14.85546875" style="8" customWidth="1"/>
    <col min="3076" max="3077" width="9.7109375" style="8" customWidth="1"/>
    <col min="3078" max="3078" width="13.5703125" style="8" customWidth="1"/>
    <col min="3079" max="3082" width="9.7109375" style="8" customWidth="1"/>
    <col min="3083" max="3328" width="9.140625" style="8"/>
    <col min="3329" max="3329" width="5.7109375" style="8" customWidth="1"/>
    <col min="3330" max="3330" width="22.7109375" style="8" customWidth="1"/>
    <col min="3331" max="3331" width="14.85546875" style="8" customWidth="1"/>
    <col min="3332" max="3333" width="9.7109375" style="8" customWidth="1"/>
    <col min="3334" max="3334" width="13.5703125" style="8" customWidth="1"/>
    <col min="3335" max="3338" width="9.7109375" style="8" customWidth="1"/>
    <col min="3339" max="3584" width="9.140625" style="8"/>
    <col min="3585" max="3585" width="5.7109375" style="8" customWidth="1"/>
    <col min="3586" max="3586" width="22.7109375" style="8" customWidth="1"/>
    <col min="3587" max="3587" width="14.85546875" style="8" customWidth="1"/>
    <col min="3588" max="3589" width="9.7109375" style="8" customWidth="1"/>
    <col min="3590" max="3590" width="13.5703125" style="8" customWidth="1"/>
    <col min="3591" max="3594" width="9.7109375" style="8" customWidth="1"/>
    <col min="3595" max="3840" width="9.140625" style="8"/>
    <col min="3841" max="3841" width="5.7109375" style="8" customWidth="1"/>
    <col min="3842" max="3842" width="22.7109375" style="8" customWidth="1"/>
    <col min="3843" max="3843" width="14.85546875" style="8" customWidth="1"/>
    <col min="3844" max="3845" width="9.7109375" style="8" customWidth="1"/>
    <col min="3846" max="3846" width="13.5703125" style="8" customWidth="1"/>
    <col min="3847" max="3850" width="9.7109375" style="8" customWidth="1"/>
    <col min="3851" max="4096" width="9.140625" style="8"/>
    <col min="4097" max="4097" width="5.7109375" style="8" customWidth="1"/>
    <col min="4098" max="4098" width="22.7109375" style="8" customWidth="1"/>
    <col min="4099" max="4099" width="14.85546875" style="8" customWidth="1"/>
    <col min="4100" max="4101" width="9.7109375" style="8" customWidth="1"/>
    <col min="4102" max="4102" width="13.5703125" style="8" customWidth="1"/>
    <col min="4103" max="4106" width="9.7109375" style="8" customWidth="1"/>
    <col min="4107" max="4352" width="9.140625" style="8"/>
    <col min="4353" max="4353" width="5.7109375" style="8" customWidth="1"/>
    <col min="4354" max="4354" width="22.7109375" style="8" customWidth="1"/>
    <col min="4355" max="4355" width="14.85546875" style="8" customWidth="1"/>
    <col min="4356" max="4357" width="9.7109375" style="8" customWidth="1"/>
    <col min="4358" max="4358" width="13.5703125" style="8" customWidth="1"/>
    <col min="4359" max="4362" width="9.7109375" style="8" customWidth="1"/>
    <col min="4363" max="4608" width="9.140625" style="8"/>
    <col min="4609" max="4609" width="5.7109375" style="8" customWidth="1"/>
    <col min="4610" max="4610" width="22.7109375" style="8" customWidth="1"/>
    <col min="4611" max="4611" width="14.85546875" style="8" customWidth="1"/>
    <col min="4612" max="4613" width="9.7109375" style="8" customWidth="1"/>
    <col min="4614" max="4614" width="13.5703125" style="8" customWidth="1"/>
    <col min="4615" max="4618" width="9.7109375" style="8" customWidth="1"/>
    <col min="4619" max="4864" width="9.140625" style="8"/>
    <col min="4865" max="4865" width="5.7109375" style="8" customWidth="1"/>
    <col min="4866" max="4866" width="22.7109375" style="8" customWidth="1"/>
    <col min="4867" max="4867" width="14.85546875" style="8" customWidth="1"/>
    <col min="4868" max="4869" width="9.7109375" style="8" customWidth="1"/>
    <col min="4870" max="4870" width="13.5703125" style="8" customWidth="1"/>
    <col min="4871" max="4874" width="9.7109375" style="8" customWidth="1"/>
    <col min="4875" max="5120" width="9.140625" style="8"/>
    <col min="5121" max="5121" width="5.7109375" style="8" customWidth="1"/>
    <col min="5122" max="5122" width="22.7109375" style="8" customWidth="1"/>
    <col min="5123" max="5123" width="14.85546875" style="8" customWidth="1"/>
    <col min="5124" max="5125" width="9.7109375" style="8" customWidth="1"/>
    <col min="5126" max="5126" width="13.5703125" style="8" customWidth="1"/>
    <col min="5127" max="5130" width="9.7109375" style="8" customWidth="1"/>
    <col min="5131" max="5376" width="9.140625" style="8"/>
    <col min="5377" max="5377" width="5.7109375" style="8" customWidth="1"/>
    <col min="5378" max="5378" width="22.7109375" style="8" customWidth="1"/>
    <col min="5379" max="5379" width="14.85546875" style="8" customWidth="1"/>
    <col min="5380" max="5381" width="9.7109375" style="8" customWidth="1"/>
    <col min="5382" max="5382" width="13.5703125" style="8" customWidth="1"/>
    <col min="5383" max="5386" width="9.7109375" style="8" customWidth="1"/>
    <col min="5387" max="5632" width="9.140625" style="8"/>
    <col min="5633" max="5633" width="5.7109375" style="8" customWidth="1"/>
    <col min="5634" max="5634" width="22.7109375" style="8" customWidth="1"/>
    <col min="5635" max="5635" width="14.85546875" style="8" customWidth="1"/>
    <col min="5636" max="5637" width="9.7109375" style="8" customWidth="1"/>
    <col min="5638" max="5638" width="13.5703125" style="8" customWidth="1"/>
    <col min="5639" max="5642" width="9.7109375" style="8" customWidth="1"/>
    <col min="5643" max="5888" width="9.140625" style="8"/>
    <col min="5889" max="5889" width="5.7109375" style="8" customWidth="1"/>
    <col min="5890" max="5890" width="22.7109375" style="8" customWidth="1"/>
    <col min="5891" max="5891" width="14.85546875" style="8" customWidth="1"/>
    <col min="5892" max="5893" width="9.7109375" style="8" customWidth="1"/>
    <col min="5894" max="5894" width="13.5703125" style="8" customWidth="1"/>
    <col min="5895" max="5898" width="9.7109375" style="8" customWidth="1"/>
    <col min="5899" max="6144" width="9.140625" style="8"/>
    <col min="6145" max="6145" width="5.7109375" style="8" customWidth="1"/>
    <col min="6146" max="6146" width="22.7109375" style="8" customWidth="1"/>
    <col min="6147" max="6147" width="14.85546875" style="8" customWidth="1"/>
    <col min="6148" max="6149" width="9.7109375" style="8" customWidth="1"/>
    <col min="6150" max="6150" width="13.5703125" style="8" customWidth="1"/>
    <col min="6151" max="6154" width="9.7109375" style="8" customWidth="1"/>
    <col min="6155" max="6400" width="9.140625" style="8"/>
    <col min="6401" max="6401" width="5.7109375" style="8" customWidth="1"/>
    <col min="6402" max="6402" width="22.7109375" style="8" customWidth="1"/>
    <col min="6403" max="6403" width="14.85546875" style="8" customWidth="1"/>
    <col min="6404" max="6405" width="9.7109375" style="8" customWidth="1"/>
    <col min="6406" max="6406" width="13.5703125" style="8" customWidth="1"/>
    <col min="6407" max="6410" width="9.7109375" style="8" customWidth="1"/>
    <col min="6411" max="6656" width="9.140625" style="8"/>
    <col min="6657" max="6657" width="5.7109375" style="8" customWidth="1"/>
    <col min="6658" max="6658" width="22.7109375" style="8" customWidth="1"/>
    <col min="6659" max="6659" width="14.85546875" style="8" customWidth="1"/>
    <col min="6660" max="6661" width="9.7109375" style="8" customWidth="1"/>
    <col min="6662" max="6662" width="13.5703125" style="8" customWidth="1"/>
    <col min="6663" max="6666" width="9.7109375" style="8" customWidth="1"/>
    <col min="6667" max="6912" width="9.140625" style="8"/>
    <col min="6913" max="6913" width="5.7109375" style="8" customWidth="1"/>
    <col min="6914" max="6914" width="22.7109375" style="8" customWidth="1"/>
    <col min="6915" max="6915" width="14.85546875" style="8" customWidth="1"/>
    <col min="6916" max="6917" width="9.7109375" style="8" customWidth="1"/>
    <col min="6918" max="6918" width="13.5703125" style="8" customWidth="1"/>
    <col min="6919" max="6922" width="9.7109375" style="8" customWidth="1"/>
    <col min="6923" max="7168" width="9.140625" style="8"/>
    <col min="7169" max="7169" width="5.7109375" style="8" customWidth="1"/>
    <col min="7170" max="7170" width="22.7109375" style="8" customWidth="1"/>
    <col min="7171" max="7171" width="14.85546875" style="8" customWidth="1"/>
    <col min="7172" max="7173" width="9.7109375" style="8" customWidth="1"/>
    <col min="7174" max="7174" width="13.5703125" style="8" customWidth="1"/>
    <col min="7175" max="7178" width="9.7109375" style="8" customWidth="1"/>
    <col min="7179" max="7424" width="9.140625" style="8"/>
    <col min="7425" max="7425" width="5.7109375" style="8" customWidth="1"/>
    <col min="7426" max="7426" width="22.7109375" style="8" customWidth="1"/>
    <col min="7427" max="7427" width="14.85546875" style="8" customWidth="1"/>
    <col min="7428" max="7429" width="9.7109375" style="8" customWidth="1"/>
    <col min="7430" max="7430" width="13.5703125" style="8" customWidth="1"/>
    <col min="7431" max="7434" width="9.7109375" style="8" customWidth="1"/>
    <col min="7435" max="7680" width="9.140625" style="8"/>
    <col min="7681" max="7681" width="5.7109375" style="8" customWidth="1"/>
    <col min="7682" max="7682" width="22.7109375" style="8" customWidth="1"/>
    <col min="7683" max="7683" width="14.85546875" style="8" customWidth="1"/>
    <col min="7684" max="7685" width="9.7109375" style="8" customWidth="1"/>
    <col min="7686" max="7686" width="13.5703125" style="8" customWidth="1"/>
    <col min="7687" max="7690" width="9.7109375" style="8" customWidth="1"/>
    <col min="7691" max="7936" width="9.140625" style="8"/>
    <col min="7937" max="7937" width="5.7109375" style="8" customWidth="1"/>
    <col min="7938" max="7938" width="22.7109375" style="8" customWidth="1"/>
    <col min="7939" max="7939" width="14.85546875" style="8" customWidth="1"/>
    <col min="7940" max="7941" width="9.7109375" style="8" customWidth="1"/>
    <col min="7942" max="7942" width="13.5703125" style="8" customWidth="1"/>
    <col min="7943" max="7946" width="9.7109375" style="8" customWidth="1"/>
    <col min="7947" max="8192" width="9.140625" style="8"/>
    <col min="8193" max="8193" width="5.7109375" style="8" customWidth="1"/>
    <col min="8194" max="8194" width="22.7109375" style="8" customWidth="1"/>
    <col min="8195" max="8195" width="14.85546875" style="8" customWidth="1"/>
    <col min="8196" max="8197" width="9.7109375" style="8" customWidth="1"/>
    <col min="8198" max="8198" width="13.5703125" style="8" customWidth="1"/>
    <col min="8199" max="8202" width="9.7109375" style="8" customWidth="1"/>
    <col min="8203" max="8448" width="9.140625" style="8"/>
    <col min="8449" max="8449" width="5.7109375" style="8" customWidth="1"/>
    <col min="8450" max="8450" width="22.7109375" style="8" customWidth="1"/>
    <col min="8451" max="8451" width="14.85546875" style="8" customWidth="1"/>
    <col min="8452" max="8453" width="9.7109375" style="8" customWidth="1"/>
    <col min="8454" max="8454" width="13.5703125" style="8" customWidth="1"/>
    <col min="8455" max="8458" width="9.7109375" style="8" customWidth="1"/>
    <col min="8459" max="8704" width="9.140625" style="8"/>
    <col min="8705" max="8705" width="5.7109375" style="8" customWidth="1"/>
    <col min="8706" max="8706" width="22.7109375" style="8" customWidth="1"/>
    <col min="8707" max="8707" width="14.85546875" style="8" customWidth="1"/>
    <col min="8708" max="8709" width="9.7109375" style="8" customWidth="1"/>
    <col min="8710" max="8710" width="13.5703125" style="8" customWidth="1"/>
    <col min="8711" max="8714" width="9.7109375" style="8" customWidth="1"/>
    <col min="8715" max="8960" width="9.140625" style="8"/>
    <col min="8961" max="8961" width="5.7109375" style="8" customWidth="1"/>
    <col min="8962" max="8962" width="22.7109375" style="8" customWidth="1"/>
    <col min="8963" max="8963" width="14.85546875" style="8" customWidth="1"/>
    <col min="8964" max="8965" width="9.7109375" style="8" customWidth="1"/>
    <col min="8966" max="8966" width="13.5703125" style="8" customWidth="1"/>
    <col min="8967" max="8970" width="9.7109375" style="8" customWidth="1"/>
    <col min="8971" max="9216" width="9.140625" style="8"/>
    <col min="9217" max="9217" width="5.7109375" style="8" customWidth="1"/>
    <col min="9218" max="9218" width="22.7109375" style="8" customWidth="1"/>
    <col min="9219" max="9219" width="14.85546875" style="8" customWidth="1"/>
    <col min="9220" max="9221" width="9.7109375" style="8" customWidth="1"/>
    <col min="9222" max="9222" width="13.5703125" style="8" customWidth="1"/>
    <col min="9223" max="9226" width="9.7109375" style="8" customWidth="1"/>
    <col min="9227" max="9472" width="9.140625" style="8"/>
    <col min="9473" max="9473" width="5.7109375" style="8" customWidth="1"/>
    <col min="9474" max="9474" width="22.7109375" style="8" customWidth="1"/>
    <col min="9475" max="9475" width="14.85546875" style="8" customWidth="1"/>
    <col min="9476" max="9477" width="9.7109375" style="8" customWidth="1"/>
    <col min="9478" max="9478" width="13.5703125" style="8" customWidth="1"/>
    <col min="9479" max="9482" width="9.7109375" style="8" customWidth="1"/>
    <col min="9483" max="9728" width="9.140625" style="8"/>
    <col min="9729" max="9729" width="5.7109375" style="8" customWidth="1"/>
    <col min="9730" max="9730" width="22.7109375" style="8" customWidth="1"/>
    <col min="9731" max="9731" width="14.85546875" style="8" customWidth="1"/>
    <col min="9732" max="9733" width="9.7109375" style="8" customWidth="1"/>
    <col min="9734" max="9734" width="13.5703125" style="8" customWidth="1"/>
    <col min="9735" max="9738" width="9.7109375" style="8" customWidth="1"/>
    <col min="9739" max="9984" width="9.140625" style="8"/>
    <col min="9985" max="9985" width="5.7109375" style="8" customWidth="1"/>
    <col min="9986" max="9986" width="22.7109375" style="8" customWidth="1"/>
    <col min="9987" max="9987" width="14.85546875" style="8" customWidth="1"/>
    <col min="9988" max="9989" width="9.7109375" style="8" customWidth="1"/>
    <col min="9990" max="9990" width="13.5703125" style="8" customWidth="1"/>
    <col min="9991" max="9994" width="9.7109375" style="8" customWidth="1"/>
    <col min="9995" max="10240" width="9.140625" style="8"/>
    <col min="10241" max="10241" width="5.7109375" style="8" customWidth="1"/>
    <col min="10242" max="10242" width="22.7109375" style="8" customWidth="1"/>
    <col min="10243" max="10243" width="14.85546875" style="8" customWidth="1"/>
    <col min="10244" max="10245" width="9.7109375" style="8" customWidth="1"/>
    <col min="10246" max="10246" width="13.5703125" style="8" customWidth="1"/>
    <col min="10247" max="10250" width="9.7109375" style="8" customWidth="1"/>
    <col min="10251" max="10496" width="9.140625" style="8"/>
    <col min="10497" max="10497" width="5.7109375" style="8" customWidth="1"/>
    <col min="10498" max="10498" width="22.7109375" style="8" customWidth="1"/>
    <col min="10499" max="10499" width="14.85546875" style="8" customWidth="1"/>
    <col min="10500" max="10501" width="9.7109375" style="8" customWidth="1"/>
    <col min="10502" max="10502" width="13.5703125" style="8" customWidth="1"/>
    <col min="10503" max="10506" width="9.7109375" style="8" customWidth="1"/>
    <col min="10507" max="10752" width="9.140625" style="8"/>
    <col min="10753" max="10753" width="5.7109375" style="8" customWidth="1"/>
    <col min="10754" max="10754" width="22.7109375" style="8" customWidth="1"/>
    <col min="10755" max="10755" width="14.85546875" style="8" customWidth="1"/>
    <col min="10756" max="10757" width="9.7109375" style="8" customWidth="1"/>
    <col min="10758" max="10758" width="13.5703125" style="8" customWidth="1"/>
    <col min="10759" max="10762" width="9.7109375" style="8" customWidth="1"/>
    <col min="10763" max="11008" width="9.140625" style="8"/>
    <col min="11009" max="11009" width="5.7109375" style="8" customWidth="1"/>
    <col min="11010" max="11010" width="22.7109375" style="8" customWidth="1"/>
    <col min="11011" max="11011" width="14.85546875" style="8" customWidth="1"/>
    <col min="11012" max="11013" width="9.7109375" style="8" customWidth="1"/>
    <col min="11014" max="11014" width="13.5703125" style="8" customWidth="1"/>
    <col min="11015" max="11018" width="9.7109375" style="8" customWidth="1"/>
    <col min="11019" max="11264" width="9.140625" style="8"/>
    <col min="11265" max="11265" width="5.7109375" style="8" customWidth="1"/>
    <col min="11266" max="11266" width="22.7109375" style="8" customWidth="1"/>
    <col min="11267" max="11267" width="14.85546875" style="8" customWidth="1"/>
    <col min="11268" max="11269" width="9.7109375" style="8" customWidth="1"/>
    <col min="11270" max="11270" width="13.5703125" style="8" customWidth="1"/>
    <col min="11271" max="11274" width="9.7109375" style="8" customWidth="1"/>
    <col min="11275" max="11520" width="9.140625" style="8"/>
    <col min="11521" max="11521" width="5.7109375" style="8" customWidth="1"/>
    <col min="11522" max="11522" width="22.7109375" style="8" customWidth="1"/>
    <col min="11523" max="11523" width="14.85546875" style="8" customWidth="1"/>
    <col min="11524" max="11525" width="9.7109375" style="8" customWidth="1"/>
    <col min="11526" max="11526" width="13.5703125" style="8" customWidth="1"/>
    <col min="11527" max="11530" width="9.7109375" style="8" customWidth="1"/>
    <col min="11531" max="11776" width="9.140625" style="8"/>
    <col min="11777" max="11777" width="5.7109375" style="8" customWidth="1"/>
    <col min="11778" max="11778" width="22.7109375" style="8" customWidth="1"/>
    <col min="11779" max="11779" width="14.85546875" style="8" customWidth="1"/>
    <col min="11780" max="11781" width="9.7109375" style="8" customWidth="1"/>
    <col min="11782" max="11782" width="13.5703125" style="8" customWidth="1"/>
    <col min="11783" max="11786" width="9.7109375" style="8" customWidth="1"/>
    <col min="11787" max="12032" width="9.140625" style="8"/>
    <col min="12033" max="12033" width="5.7109375" style="8" customWidth="1"/>
    <col min="12034" max="12034" width="22.7109375" style="8" customWidth="1"/>
    <col min="12035" max="12035" width="14.85546875" style="8" customWidth="1"/>
    <col min="12036" max="12037" width="9.7109375" style="8" customWidth="1"/>
    <col min="12038" max="12038" width="13.5703125" style="8" customWidth="1"/>
    <col min="12039" max="12042" width="9.7109375" style="8" customWidth="1"/>
    <col min="12043" max="12288" width="9.140625" style="8"/>
    <col min="12289" max="12289" width="5.7109375" style="8" customWidth="1"/>
    <col min="12290" max="12290" width="22.7109375" style="8" customWidth="1"/>
    <col min="12291" max="12291" width="14.85546875" style="8" customWidth="1"/>
    <col min="12292" max="12293" width="9.7109375" style="8" customWidth="1"/>
    <col min="12294" max="12294" width="13.5703125" style="8" customWidth="1"/>
    <col min="12295" max="12298" width="9.7109375" style="8" customWidth="1"/>
    <col min="12299" max="12544" width="9.140625" style="8"/>
    <col min="12545" max="12545" width="5.7109375" style="8" customWidth="1"/>
    <col min="12546" max="12546" width="22.7109375" style="8" customWidth="1"/>
    <col min="12547" max="12547" width="14.85546875" style="8" customWidth="1"/>
    <col min="12548" max="12549" width="9.7109375" style="8" customWidth="1"/>
    <col min="12550" max="12550" width="13.5703125" style="8" customWidth="1"/>
    <col min="12551" max="12554" width="9.7109375" style="8" customWidth="1"/>
    <col min="12555" max="12800" width="9.140625" style="8"/>
    <col min="12801" max="12801" width="5.7109375" style="8" customWidth="1"/>
    <col min="12802" max="12802" width="22.7109375" style="8" customWidth="1"/>
    <col min="12803" max="12803" width="14.85546875" style="8" customWidth="1"/>
    <col min="12804" max="12805" width="9.7109375" style="8" customWidth="1"/>
    <col min="12806" max="12806" width="13.5703125" style="8" customWidth="1"/>
    <col min="12807" max="12810" width="9.7109375" style="8" customWidth="1"/>
    <col min="12811" max="13056" width="9.140625" style="8"/>
    <col min="13057" max="13057" width="5.7109375" style="8" customWidth="1"/>
    <col min="13058" max="13058" width="22.7109375" style="8" customWidth="1"/>
    <col min="13059" max="13059" width="14.85546875" style="8" customWidth="1"/>
    <col min="13060" max="13061" width="9.7109375" style="8" customWidth="1"/>
    <col min="13062" max="13062" width="13.5703125" style="8" customWidth="1"/>
    <col min="13063" max="13066" width="9.7109375" style="8" customWidth="1"/>
    <col min="13067" max="13312" width="9.140625" style="8"/>
    <col min="13313" max="13313" width="5.7109375" style="8" customWidth="1"/>
    <col min="13314" max="13314" width="22.7109375" style="8" customWidth="1"/>
    <col min="13315" max="13315" width="14.85546875" style="8" customWidth="1"/>
    <col min="13316" max="13317" width="9.7109375" style="8" customWidth="1"/>
    <col min="13318" max="13318" width="13.5703125" style="8" customWidth="1"/>
    <col min="13319" max="13322" width="9.7109375" style="8" customWidth="1"/>
    <col min="13323" max="13568" width="9.140625" style="8"/>
    <col min="13569" max="13569" width="5.7109375" style="8" customWidth="1"/>
    <col min="13570" max="13570" width="22.7109375" style="8" customWidth="1"/>
    <col min="13571" max="13571" width="14.85546875" style="8" customWidth="1"/>
    <col min="13572" max="13573" width="9.7109375" style="8" customWidth="1"/>
    <col min="13574" max="13574" width="13.5703125" style="8" customWidth="1"/>
    <col min="13575" max="13578" width="9.7109375" style="8" customWidth="1"/>
    <col min="13579" max="13824" width="9.140625" style="8"/>
    <col min="13825" max="13825" width="5.7109375" style="8" customWidth="1"/>
    <col min="13826" max="13826" width="22.7109375" style="8" customWidth="1"/>
    <col min="13827" max="13827" width="14.85546875" style="8" customWidth="1"/>
    <col min="13828" max="13829" width="9.7109375" style="8" customWidth="1"/>
    <col min="13830" max="13830" width="13.5703125" style="8" customWidth="1"/>
    <col min="13831" max="13834" width="9.7109375" style="8" customWidth="1"/>
    <col min="13835" max="14080" width="9.140625" style="8"/>
    <col min="14081" max="14081" width="5.7109375" style="8" customWidth="1"/>
    <col min="14082" max="14082" width="22.7109375" style="8" customWidth="1"/>
    <col min="14083" max="14083" width="14.85546875" style="8" customWidth="1"/>
    <col min="14084" max="14085" width="9.7109375" style="8" customWidth="1"/>
    <col min="14086" max="14086" width="13.5703125" style="8" customWidth="1"/>
    <col min="14087" max="14090" width="9.7109375" style="8" customWidth="1"/>
    <col min="14091" max="14336" width="9.140625" style="8"/>
    <col min="14337" max="14337" width="5.7109375" style="8" customWidth="1"/>
    <col min="14338" max="14338" width="22.7109375" style="8" customWidth="1"/>
    <col min="14339" max="14339" width="14.85546875" style="8" customWidth="1"/>
    <col min="14340" max="14341" width="9.7109375" style="8" customWidth="1"/>
    <col min="14342" max="14342" width="13.5703125" style="8" customWidth="1"/>
    <col min="14343" max="14346" width="9.7109375" style="8" customWidth="1"/>
    <col min="14347" max="14592" width="9.140625" style="8"/>
    <col min="14593" max="14593" width="5.7109375" style="8" customWidth="1"/>
    <col min="14594" max="14594" width="22.7109375" style="8" customWidth="1"/>
    <col min="14595" max="14595" width="14.85546875" style="8" customWidth="1"/>
    <col min="14596" max="14597" width="9.7109375" style="8" customWidth="1"/>
    <col min="14598" max="14598" width="13.5703125" style="8" customWidth="1"/>
    <col min="14599" max="14602" width="9.7109375" style="8" customWidth="1"/>
    <col min="14603" max="14848" width="9.140625" style="8"/>
    <col min="14849" max="14849" width="5.7109375" style="8" customWidth="1"/>
    <col min="14850" max="14850" width="22.7109375" style="8" customWidth="1"/>
    <col min="14851" max="14851" width="14.85546875" style="8" customWidth="1"/>
    <col min="14852" max="14853" width="9.7109375" style="8" customWidth="1"/>
    <col min="14854" max="14854" width="13.5703125" style="8" customWidth="1"/>
    <col min="14855" max="14858" width="9.7109375" style="8" customWidth="1"/>
    <col min="14859" max="15104" width="9.140625" style="8"/>
    <col min="15105" max="15105" width="5.7109375" style="8" customWidth="1"/>
    <col min="15106" max="15106" width="22.7109375" style="8" customWidth="1"/>
    <col min="15107" max="15107" width="14.85546875" style="8" customWidth="1"/>
    <col min="15108" max="15109" width="9.7109375" style="8" customWidth="1"/>
    <col min="15110" max="15110" width="13.5703125" style="8" customWidth="1"/>
    <col min="15111" max="15114" width="9.7109375" style="8" customWidth="1"/>
    <col min="15115" max="15360" width="9.140625" style="8"/>
    <col min="15361" max="15361" width="5.7109375" style="8" customWidth="1"/>
    <col min="15362" max="15362" width="22.7109375" style="8" customWidth="1"/>
    <col min="15363" max="15363" width="14.85546875" style="8" customWidth="1"/>
    <col min="15364" max="15365" width="9.7109375" style="8" customWidth="1"/>
    <col min="15366" max="15366" width="13.5703125" style="8" customWidth="1"/>
    <col min="15367" max="15370" width="9.7109375" style="8" customWidth="1"/>
    <col min="15371" max="15616" width="9.140625" style="8"/>
    <col min="15617" max="15617" width="5.7109375" style="8" customWidth="1"/>
    <col min="15618" max="15618" width="22.7109375" style="8" customWidth="1"/>
    <col min="15619" max="15619" width="14.85546875" style="8" customWidth="1"/>
    <col min="15620" max="15621" width="9.7109375" style="8" customWidth="1"/>
    <col min="15622" max="15622" width="13.5703125" style="8" customWidth="1"/>
    <col min="15623" max="15626" width="9.7109375" style="8" customWidth="1"/>
    <col min="15627" max="15872" width="9.140625" style="8"/>
    <col min="15873" max="15873" width="5.7109375" style="8" customWidth="1"/>
    <col min="15874" max="15874" width="22.7109375" style="8" customWidth="1"/>
    <col min="15875" max="15875" width="14.85546875" style="8" customWidth="1"/>
    <col min="15876" max="15877" width="9.7109375" style="8" customWidth="1"/>
    <col min="15878" max="15878" width="13.5703125" style="8" customWidth="1"/>
    <col min="15879" max="15882" width="9.7109375" style="8" customWidth="1"/>
    <col min="15883" max="16128" width="9.140625" style="8"/>
    <col min="16129" max="16129" width="5.7109375" style="8" customWidth="1"/>
    <col min="16130" max="16130" width="22.7109375" style="8" customWidth="1"/>
    <col min="16131" max="16131" width="14.85546875" style="8" customWidth="1"/>
    <col min="16132" max="16133" width="9.7109375" style="8" customWidth="1"/>
    <col min="16134" max="16134" width="13.5703125" style="8" customWidth="1"/>
    <col min="16135" max="16138" width="9.7109375" style="8" customWidth="1"/>
    <col min="16139" max="16384" width="9.140625" style="8"/>
  </cols>
  <sheetData>
    <row r="1" spans="1:10" s="1" customFormat="1" ht="15" x14ac:dyDescent="0.25">
      <c r="J1" s="2" t="s">
        <v>138</v>
      </c>
    </row>
    <row r="2" spans="1:10" ht="14.25" customHeight="1" x14ac:dyDescent="0.2"/>
    <row r="3" spans="1:10" ht="15.75" x14ac:dyDescent="0.25">
      <c r="A3" s="167" t="s">
        <v>139</v>
      </c>
      <c r="B3" s="167"/>
      <c r="C3" s="167"/>
      <c r="D3" s="167"/>
      <c r="E3" s="167"/>
      <c r="F3" s="167"/>
      <c r="G3" s="167"/>
      <c r="H3" s="167"/>
      <c r="I3" s="167"/>
      <c r="J3" s="167"/>
    </row>
    <row r="5" spans="1:10" s="3" customFormat="1" ht="60.75" customHeight="1" x14ac:dyDescent="0.2">
      <c r="A5" s="188" t="s">
        <v>106</v>
      </c>
      <c r="B5" s="188" t="s">
        <v>140</v>
      </c>
      <c r="C5" s="188" t="s">
        <v>141</v>
      </c>
      <c r="D5" s="191" t="s">
        <v>142</v>
      </c>
      <c r="E5" s="193"/>
      <c r="F5" s="191" t="s">
        <v>143</v>
      </c>
      <c r="G5" s="192"/>
      <c r="H5" s="193"/>
      <c r="I5" s="191" t="s">
        <v>144</v>
      </c>
      <c r="J5" s="193"/>
    </row>
    <row r="6" spans="1:10" s="3" customFormat="1" ht="45" x14ac:dyDescent="0.2">
      <c r="A6" s="189"/>
      <c r="B6" s="189"/>
      <c r="C6" s="189"/>
      <c r="D6" s="61" t="s">
        <v>112</v>
      </c>
      <c r="E6" s="61" t="s">
        <v>113</v>
      </c>
      <c r="F6" s="30" t="s">
        <v>145</v>
      </c>
      <c r="G6" s="61" t="s">
        <v>146</v>
      </c>
      <c r="H6" s="61" t="s">
        <v>147</v>
      </c>
      <c r="I6" s="61" t="s">
        <v>112</v>
      </c>
      <c r="J6" s="61" t="s">
        <v>113</v>
      </c>
    </row>
    <row r="7" spans="1:10" s="3" customFormat="1" ht="1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</row>
    <row r="8" spans="1:10" s="3" customFormat="1" ht="31.5" customHeight="1" x14ac:dyDescent="0.2">
      <c r="A8" s="197" t="s">
        <v>148</v>
      </c>
      <c r="B8" s="198"/>
      <c r="C8" s="198"/>
      <c r="D8" s="198"/>
      <c r="E8" s="198"/>
      <c r="F8" s="198"/>
      <c r="G8" s="198"/>
      <c r="H8" s="198"/>
      <c r="I8" s="198"/>
      <c r="J8" s="199"/>
    </row>
    <row r="9" spans="1:10" s="3" customFormat="1" ht="15" x14ac:dyDescent="0.2">
      <c r="A9" s="5">
        <v>1</v>
      </c>
      <c r="B9" s="9"/>
      <c r="C9" s="18"/>
      <c r="D9" s="18"/>
      <c r="E9" s="18"/>
      <c r="F9" s="18"/>
      <c r="G9" s="18"/>
      <c r="H9" s="18"/>
      <c r="I9" s="18"/>
      <c r="J9" s="18"/>
    </row>
    <row r="10" spans="1:10" s="3" customFormat="1" ht="15" x14ac:dyDescent="0.2">
      <c r="A10" s="5" t="s">
        <v>35</v>
      </c>
      <c r="B10" s="9"/>
      <c r="C10" s="18"/>
      <c r="D10" s="18"/>
      <c r="E10" s="18"/>
      <c r="F10" s="18"/>
      <c r="G10" s="18"/>
      <c r="H10" s="18"/>
      <c r="I10" s="18"/>
      <c r="J10" s="18"/>
    </row>
    <row r="11" spans="1:10" s="3" customFormat="1" ht="31.5" customHeight="1" x14ac:dyDescent="0.2">
      <c r="A11" s="197" t="s">
        <v>149</v>
      </c>
      <c r="B11" s="198"/>
      <c r="C11" s="198"/>
      <c r="D11" s="198"/>
      <c r="E11" s="198"/>
      <c r="F11" s="198"/>
      <c r="G11" s="198"/>
      <c r="H11" s="198"/>
      <c r="I11" s="198"/>
      <c r="J11" s="199"/>
    </row>
    <row r="12" spans="1:10" s="3" customFormat="1" ht="15" x14ac:dyDescent="0.2">
      <c r="A12" s="5">
        <v>1</v>
      </c>
      <c r="B12" s="9"/>
      <c r="C12" s="18"/>
      <c r="D12" s="5" t="s">
        <v>15</v>
      </c>
      <c r="E12" s="5" t="s">
        <v>15</v>
      </c>
      <c r="F12" s="18"/>
      <c r="G12" s="18"/>
      <c r="H12" s="18"/>
      <c r="I12" s="18"/>
      <c r="J12" s="61" t="s">
        <v>15</v>
      </c>
    </row>
    <row r="13" spans="1:10" s="3" customFormat="1" ht="15" x14ac:dyDescent="0.2">
      <c r="A13" s="5">
        <v>2</v>
      </c>
      <c r="B13" s="9"/>
      <c r="C13" s="18"/>
      <c r="D13" s="5" t="s">
        <v>15</v>
      </c>
      <c r="E13" s="5" t="s">
        <v>15</v>
      </c>
      <c r="F13" s="18"/>
      <c r="G13" s="18"/>
      <c r="H13" s="18"/>
      <c r="I13" s="18"/>
      <c r="J13" s="61" t="s">
        <v>15</v>
      </c>
    </row>
    <row r="14" spans="1:10" s="1" customFormat="1" ht="15" x14ac:dyDescent="0.25"/>
    <row r="15" spans="1:10" s="1" customFormat="1" ht="76.5" customHeight="1" x14ac:dyDescent="0.25">
      <c r="A15" s="200" t="s">
        <v>150</v>
      </c>
      <c r="B15" s="200"/>
      <c r="C15" s="200"/>
      <c r="D15" s="200"/>
      <c r="E15" s="200"/>
      <c r="F15" s="200"/>
      <c r="G15" s="200"/>
      <c r="H15" s="200"/>
      <c r="I15" s="200"/>
      <c r="J15" s="200"/>
    </row>
    <row r="16" spans="1:10" s="1" customFormat="1" ht="3" customHeight="1" x14ac:dyDescent="0.25"/>
  </sheetData>
  <mergeCells count="10">
    <mergeCell ref="A8:J8"/>
    <mergeCell ref="A11:J11"/>
    <mergeCell ref="A15:J15"/>
    <mergeCell ref="A3:J3"/>
    <mergeCell ref="A5:A6"/>
    <mergeCell ref="B5:B6"/>
    <mergeCell ref="C5:C6"/>
    <mergeCell ref="D5:E5"/>
    <mergeCell ref="F5:H5"/>
    <mergeCell ref="I5:J5"/>
  </mergeCells>
  <pageMargins left="0.98425196850393704" right="0.59055118110236227" top="0.78740157480314965" bottom="0.39370078740157483" header="0.19685039370078741" footer="0.19685039370078741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16"/>
  <sheetViews>
    <sheetView view="pageBreakPreview" zoomScaleNormal="100" zoomScaleSheetLayoutView="100" workbookViewId="0">
      <selection activeCell="A18" sqref="A18:D18"/>
    </sheetView>
  </sheetViews>
  <sheetFormatPr defaultColWidth="9.140625" defaultRowHeight="12.75" x14ac:dyDescent="0.2"/>
  <cols>
    <col min="1" max="1" width="4.85546875" style="8" customWidth="1"/>
    <col min="2" max="2" width="24.7109375" style="8" customWidth="1"/>
    <col min="3" max="3" width="25.7109375" style="8" customWidth="1"/>
    <col min="4" max="4" width="20.7109375" style="8" customWidth="1"/>
    <col min="5" max="6" width="14.7109375" style="8" customWidth="1"/>
    <col min="7" max="7" width="24.7109375" style="8" customWidth="1"/>
    <col min="8" max="256" width="9.140625" style="8"/>
    <col min="257" max="257" width="4.85546875" style="8" customWidth="1"/>
    <col min="258" max="258" width="24.7109375" style="8" customWidth="1"/>
    <col min="259" max="259" width="25.7109375" style="8" customWidth="1"/>
    <col min="260" max="260" width="20.7109375" style="8" customWidth="1"/>
    <col min="261" max="262" width="14.7109375" style="8" customWidth="1"/>
    <col min="263" max="263" width="24.7109375" style="8" customWidth="1"/>
    <col min="264" max="512" width="9.140625" style="8"/>
    <col min="513" max="513" width="4.85546875" style="8" customWidth="1"/>
    <col min="514" max="514" width="24.7109375" style="8" customWidth="1"/>
    <col min="515" max="515" width="25.7109375" style="8" customWidth="1"/>
    <col min="516" max="516" width="20.7109375" style="8" customWidth="1"/>
    <col min="517" max="518" width="14.7109375" style="8" customWidth="1"/>
    <col min="519" max="519" width="24.7109375" style="8" customWidth="1"/>
    <col min="520" max="768" width="9.140625" style="8"/>
    <col min="769" max="769" width="4.85546875" style="8" customWidth="1"/>
    <col min="770" max="770" width="24.7109375" style="8" customWidth="1"/>
    <col min="771" max="771" width="25.7109375" style="8" customWidth="1"/>
    <col min="772" max="772" width="20.7109375" style="8" customWidth="1"/>
    <col min="773" max="774" width="14.7109375" style="8" customWidth="1"/>
    <col min="775" max="775" width="24.7109375" style="8" customWidth="1"/>
    <col min="776" max="1024" width="9.140625" style="8"/>
    <col min="1025" max="1025" width="4.85546875" style="8" customWidth="1"/>
    <col min="1026" max="1026" width="24.7109375" style="8" customWidth="1"/>
    <col min="1027" max="1027" width="25.7109375" style="8" customWidth="1"/>
    <col min="1028" max="1028" width="20.7109375" style="8" customWidth="1"/>
    <col min="1029" max="1030" width="14.7109375" style="8" customWidth="1"/>
    <col min="1031" max="1031" width="24.7109375" style="8" customWidth="1"/>
    <col min="1032" max="1280" width="9.140625" style="8"/>
    <col min="1281" max="1281" width="4.85546875" style="8" customWidth="1"/>
    <col min="1282" max="1282" width="24.7109375" style="8" customWidth="1"/>
    <col min="1283" max="1283" width="25.7109375" style="8" customWidth="1"/>
    <col min="1284" max="1284" width="20.7109375" style="8" customWidth="1"/>
    <col min="1285" max="1286" width="14.7109375" style="8" customWidth="1"/>
    <col min="1287" max="1287" width="24.7109375" style="8" customWidth="1"/>
    <col min="1288" max="1536" width="9.140625" style="8"/>
    <col min="1537" max="1537" width="4.85546875" style="8" customWidth="1"/>
    <col min="1538" max="1538" width="24.7109375" style="8" customWidth="1"/>
    <col min="1539" max="1539" width="25.7109375" style="8" customWidth="1"/>
    <col min="1540" max="1540" width="20.7109375" style="8" customWidth="1"/>
    <col min="1541" max="1542" width="14.7109375" style="8" customWidth="1"/>
    <col min="1543" max="1543" width="24.7109375" style="8" customWidth="1"/>
    <col min="1544" max="1792" width="9.140625" style="8"/>
    <col min="1793" max="1793" width="4.85546875" style="8" customWidth="1"/>
    <col min="1794" max="1794" width="24.7109375" style="8" customWidth="1"/>
    <col min="1795" max="1795" width="25.7109375" style="8" customWidth="1"/>
    <col min="1796" max="1796" width="20.7109375" style="8" customWidth="1"/>
    <col min="1797" max="1798" width="14.7109375" style="8" customWidth="1"/>
    <col min="1799" max="1799" width="24.7109375" style="8" customWidth="1"/>
    <col min="1800" max="2048" width="9.140625" style="8"/>
    <col min="2049" max="2049" width="4.85546875" style="8" customWidth="1"/>
    <col min="2050" max="2050" width="24.7109375" style="8" customWidth="1"/>
    <col min="2051" max="2051" width="25.7109375" style="8" customWidth="1"/>
    <col min="2052" max="2052" width="20.7109375" style="8" customWidth="1"/>
    <col min="2053" max="2054" width="14.7109375" style="8" customWidth="1"/>
    <col min="2055" max="2055" width="24.7109375" style="8" customWidth="1"/>
    <col min="2056" max="2304" width="9.140625" style="8"/>
    <col min="2305" max="2305" width="4.85546875" style="8" customWidth="1"/>
    <col min="2306" max="2306" width="24.7109375" style="8" customWidth="1"/>
    <col min="2307" max="2307" width="25.7109375" style="8" customWidth="1"/>
    <col min="2308" max="2308" width="20.7109375" style="8" customWidth="1"/>
    <col min="2309" max="2310" width="14.7109375" style="8" customWidth="1"/>
    <col min="2311" max="2311" width="24.7109375" style="8" customWidth="1"/>
    <col min="2312" max="2560" width="9.140625" style="8"/>
    <col min="2561" max="2561" width="4.85546875" style="8" customWidth="1"/>
    <col min="2562" max="2562" width="24.7109375" style="8" customWidth="1"/>
    <col min="2563" max="2563" width="25.7109375" style="8" customWidth="1"/>
    <col min="2564" max="2564" width="20.7109375" style="8" customWidth="1"/>
    <col min="2565" max="2566" width="14.7109375" style="8" customWidth="1"/>
    <col min="2567" max="2567" width="24.7109375" style="8" customWidth="1"/>
    <col min="2568" max="2816" width="9.140625" style="8"/>
    <col min="2817" max="2817" width="4.85546875" style="8" customWidth="1"/>
    <col min="2818" max="2818" width="24.7109375" style="8" customWidth="1"/>
    <col min="2819" max="2819" width="25.7109375" style="8" customWidth="1"/>
    <col min="2820" max="2820" width="20.7109375" style="8" customWidth="1"/>
    <col min="2821" max="2822" width="14.7109375" style="8" customWidth="1"/>
    <col min="2823" max="2823" width="24.7109375" style="8" customWidth="1"/>
    <col min="2824" max="3072" width="9.140625" style="8"/>
    <col min="3073" max="3073" width="4.85546875" style="8" customWidth="1"/>
    <col min="3074" max="3074" width="24.7109375" style="8" customWidth="1"/>
    <col min="3075" max="3075" width="25.7109375" style="8" customWidth="1"/>
    <col min="3076" max="3076" width="20.7109375" style="8" customWidth="1"/>
    <col min="3077" max="3078" width="14.7109375" style="8" customWidth="1"/>
    <col min="3079" max="3079" width="24.7109375" style="8" customWidth="1"/>
    <col min="3080" max="3328" width="9.140625" style="8"/>
    <col min="3329" max="3329" width="4.85546875" style="8" customWidth="1"/>
    <col min="3330" max="3330" width="24.7109375" style="8" customWidth="1"/>
    <col min="3331" max="3331" width="25.7109375" style="8" customWidth="1"/>
    <col min="3332" max="3332" width="20.7109375" style="8" customWidth="1"/>
    <col min="3333" max="3334" width="14.7109375" style="8" customWidth="1"/>
    <col min="3335" max="3335" width="24.7109375" style="8" customWidth="1"/>
    <col min="3336" max="3584" width="9.140625" style="8"/>
    <col min="3585" max="3585" width="4.85546875" style="8" customWidth="1"/>
    <col min="3586" max="3586" width="24.7109375" style="8" customWidth="1"/>
    <col min="3587" max="3587" width="25.7109375" style="8" customWidth="1"/>
    <col min="3588" max="3588" width="20.7109375" style="8" customWidth="1"/>
    <col min="3589" max="3590" width="14.7109375" style="8" customWidth="1"/>
    <col min="3591" max="3591" width="24.7109375" style="8" customWidth="1"/>
    <col min="3592" max="3840" width="9.140625" style="8"/>
    <col min="3841" max="3841" width="4.85546875" style="8" customWidth="1"/>
    <col min="3842" max="3842" width="24.7109375" style="8" customWidth="1"/>
    <col min="3843" max="3843" width="25.7109375" style="8" customWidth="1"/>
    <col min="3844" max="3844" width="20.7109375" style="8" customWidth="1"/>
    <col min="3845" max="3846" width="14.7109375" style="8" customWidth="1"/>
    <col min="3847" max="3847" width="24.7109375" style="8" customWidth="1"/>
    <col min="3848" max="4096" width="9.140625" style="8"/>
    <col min="4097" max="4097" width="4.85546875" style="8" customWidth="1"/>
    <col min="4098" max="4098" width="24.7109375" style="8" customWidth="1"/>
    <col min="4099" max="4099" width="25.7109375" style="8" customWidth="1"/>
    <col min="4100" max="4100" width="20.7109375" style="8" customWidth="1"/>
    <col min="4101" max="4102" width="14.7109375" style="8" customWidth="1"/>
    <col min="4103" max="4103" width="24.7109375" style="8" customWidth="1"/>
    <col min="4104" max="4352" width="9.140625" style="8"/>
    <col min="4353" max="4353" width="4.85546875" style="8" customWidth="1"/>
    <col min="4354" max="4354" width="24.7109375" style="8" customWidth="1"/>
    <col min="4355" max="4355" width="25.7109375" style="8" customWidth="1"/>
    <col min="4356" max="4356" width="20.7109375" style="8" customWidth="1"/>
    <col min="4357" max="4358" width="14.7109375" style="8" customWidth="1"/>
    <col min="4359" max="4359" width="24.7109375" style="8" customWidth="1"/>
    <col min="4360" max="4608" width="9.140625" style="8"/>
    <col min="4609" max="4609" width="4.85546875" style="8" customWidth="1"/>
    <col min="4610" max="4610" width="24.7109375" style="8" customWidth="1"/>
    <col min="4611" max="4611" width="25.7109375" style="8" customWidth="1"/>
    <col min="4612" max="4612" width="20.7109375" style="8" customWidth="1"/>
    <col min="4613" max="4614" width="14.7109375" style="8" customWidth="1"/>
    <col min="4615" max="4615" width="24.7109375" style="8" customWidth="1"/>
    <col min="4616" max="4864" width="9.140625" style="8"/>
    <col min="4865" max="4865" width="4.85546875" style="8" customWidth="1"/>
    <col min="4866" max="4866" width="24.7109375" style="8" customWidth="1"/>
    <col min="4867" max="4867" width="25.7109375" style="8" customWidth="1"/>
    <col min="4868" max="4868" width="20.7109375" style="8" customWidth="1"/>
    <col min="4869" max="4870" width="14.7109375" style="8" customWidth="1"/>
    <col min="4871" max="4871" width="24.7109375" style="8" customWidth="1"/>
    <col min="4872" max="5120" width="9.140625" style="8"/>
    <col min="5121" max="5121" width="4.85546875" style="8" customWidth="1"/>
    <col min="5122" max="5122" width="24.7109375" style="8" customWidth="1"/>
    <col min="5123" max="5123" width="25.7109375" style="8" customWidth="1"/>
    <col min="5124" max="5124" width="20.7109375" style="8" customWidth="1"/>
    <col min="5125" max="5126" width="14.7109375" style="8" customWidth="1"/>
    <col min="5127" max="5127" width="24.7109375" style="8" customWidth="1"/>
    <col min="5128" max="5376" width="9.140625" style="8"/>
    <col min="5377" max="5377" width="4.85546875" style="8" customWidth="1"/>
    <col min="5378" max="5378" width="24.7109375" style="8" customWidth="1"/>
    <col min="5379" max="5379" width="25.7109375" style="8" customWidth="1"/>
    <col min="5380" max="5380" width="20.7109375" style="8" customWidth="1"/>
    <col min="5381" max="5382" width="14.7109375" style="8" customWidth="1"/>
    <col min="5383" max="5383" width="24.7109375" style="8" customWidth="1"/>
    <col min="5384" max="5632" width="9.140625" style="8"/>
    <col min="5633" max="5633" width="4.85546875" style="8" customWidth="1"/>
    <col min="5634" max="5634" width="24.7109375" style="8" customWidth="1"/>
    <col min="5635" max="5635" width="25.7109375" style="8" customWidth="1"/>
    <col min="5636" max="5636" width="20.7109375" style="8" customWidth="1"/>
    <col min="5637" max="5638" width="14.7109375" style="8" customWidth="1"/>
    <col min="5639" max="5639" width="24.7109375" style="8" customWidth="1"/>
    <col min="5640" max="5888" width="9.140625" style="8"/>
    <col min="5889" max="5889" width="4.85546875" style="8" customWidth="1"/>
    <col min="5890" max="5890" width="24.7109375" style="8" customWidth="1"/>
    <col min="5891" max="5891" width="25.7109375" style="8" customWidth="1"/>
    <col min="5892" max="5892" width="20.7109375" style="8" customWidth="1"/>
    <col min="5893" max="5894" width="14.7109375" style="8" customWidth="1"/>
    <col min="5895" max="5895" width="24.7109375" style="8" customWidth="1"/>
    <col min="5896" max="6144" width="9.140625" style="8"/>
    <col min="6145" max="6145" width="4.85546875" style="8" customWidth="1"/>
    <col min="6146" max="6146" width="24.7109375" style="8" customWidth="1"/>
    <col min="6147" max="6147" width="25.7109375" style="8" customWidth="1"/>
    <col min="6148" max="6148" width="20.7109375" style="8" customWidth="1"/>
    <col min="6149" max="6150" width="14.7109375" style="8" customWidth="1"/>
    <col min="6151" max="6151" width="24.7109375" style="8" customWidth="1"/>
    <col min="6152" max="6400" width="9.140625" style="8"/>
    <col min="6401" max="6401" width="4.85546875" style="8" customWidth="1"/>
    <col min="6402" max="6402" width="24.7109375" style="8" customWidth="1"/>
    <col min="6403" max="6403" width="25.7109375" style="8" customWidth="1"/>
    <col min="6404" max="6404" width="20.7109375" style="8" customWidth="1"/>
    <col min="6405" max="6406" width="14.7109375" style="8" customWidth="1"/>
    <col min="6407" max="6407" width="24.7109375" style="8" customWidth="1"/>
    <col min="6408" max="6656" width="9.140625" style="8"/>
    <col min="6657" max="6657" width="4.85546875" style="8" customWidth="1"/>
    <col min="6658" max="6658" width="24.7109375" style="8" customWidth="1"/>
    <col min="6659" max="6659" width="25.7109375" style="8" customWidth="1"/>
    <col min="6660" max="6660" width="20.7109375" style="8" customWidth="1"/>
    <col min="6661" max="6662" width="14.7109375" style="8" customWidth="1"/>
    <col min="6663" max="6663" width="24.7109375" style="8" customWidth="1"/>
    <col min="6664" max="6912" width="9.140625" style="8"/>
    <col min="6913" max="6913" width="4.85546875" style="8" customWidth="1"/>
    <col min="6914" max="6914" width="24.7109375" style="8" customWidth="1"/>
    <col min="6915" max="6915" width="25.7109375" style="8" customWidth="1"/>
    <col min="6916" max="6916" width="20.7109375" style="8" customWidth="1"/>
    <col min="6917" max="6918" width="14.7109375" style="8" customWidth="1"/>
    <col min="6919" max="6919" width="24.7109375" style="8" customWidth="1"/>
    <col min="6920" max="7168" width="9.140625" style="8"/>
    <col min="7169" max="7169" width="4.85546875" style="8" customWidth="1"/>
    <col min="7170" max="7170" width="24.7109375" style="8" customWidth="1"/>
    <col min="7171" max="7171" width="25.7109375" style="8" customWidth="1"/>
    <col min="7172" max="7172" width="20.7109375" style="8" customWidth="1"/>
    <col min="7173" max="7174" width="14.7109375" style="8" customWidth="1"/>
    <col min="7175" max="7175" width="24.7109375" style="8" customWidth="1"/>
    <col min="7176" max="7424" width="9.140625" style="8"/>
    <col min="7425" max="7425" width="4.85546875" style="8" customWidth="1"/>
    <col min="7426" max="7426" width="24.7109375" style="8" customWidth="1"/>
    <col min="7427" max="7427" width="25.7109375" style="8" customWidth="1"/>
    <col min="7428" max="7428" width="20.7109375" style="8" customWidth="1"/>
    <col min="7429" max="7430" width="14.7109375" style="8" customWidth="1"/>
    <col min="7431" max="7431" width="24.7109375" style="8" customWidth="1"/>
    <col min="7432" max="7680" width="9.140625" style="8"/>
    <col min="7681" max="7681" width="4.85546875" style="8" customWidth="1"/>
    <col min="7682" max="7682" width="24.7109375" style="8" customWidth="1"/>
    <col min="7683" max="7683" width="25.7109375" style="8" customWidth="1"/>
    <col min="7684" max="7684" width="20.7109375" style="8" customWidth="1"/>
    <col min="7685" max="7686" width="14.7109375" style="8" customWidth="1"/>
    <col min="7687" max="7687" width="24.7109375" style="8" customWidth="1"/>
    <col min="7688" max="7936" width="9.140625" style="8"/>
    <col min="7937" max="7937" width="4.85546875" style="8" customWidth="1"/>
    <col min="7938" max="7938" width="24.7109375" style="8" customWidth="1"/>
    <col min="7939" max="7939" width="25.7109375" style="8" customWidth="1"/>
    <col min="7940" max="7940" width="20.7109375" style="8" customWidth="1"/>
    <col min="7941" max="7942" width="14.7109375" style="8" customWidth="1"/>
    <col min="7943" max="7943" width="24.7109375" style="8" customWidth="1"/>
    <col min="7944" max="8192" width="9.140625" style="8"/>
    <col min="8193" max="8193" width="4.85546875" style="8" customWidth="1"/>
    <col min="8194" max="8194" width="24.7109375" style="8" customWidth="1"/>
    <col min="8195" max="8195" width="25.7109375" style="8" customWidth="1"/>
    <col min="8196" max="8196" width="20.7109375" style="8" customWidth="1"/>
    <col min="8197" max="8198" width="14.7109375" style="8" customWidth="1"/>
    <col min="8199" max="8199" width="24.7109375" style="8" customWidth="1"/>
    <col min="8200" max="8448" width="9.140625" style="8"/>
    <col min="8449" max="8449" width="4.85546875" style="8" customWidth="1"/>
    <col min="8450" max="8450" width="24.7109375" style="8" customWidth="1"/>
    <col min="8451" max="8451" width="25.7109375" style="8" customWidth="1"/>
    <col min="8452" max="8452" width="20.7109375" style="8" customWidth="1"/>
    <col min="8453" max="8454" width="14.7109375" style="8" customWidth="1"/>
    <col min="8455" max="8455" width="24.7109375" style="8" customWidth="1"/>
    <col min="8456" max="8704" width="9.140625" style="8"/>
    <col min="8705" max="8705" width="4.85546875" style="8" customWidth="1"/>
    <col min="8706" max="8706" width="24.7109375" style="8" customWidth="1"/>
    <col min="8707" max="8707" width="25.7109375" style="8" customWidth="1"/>
    <col min="8708" max="8708" width="20.7109375" style="8" customWidth="1"/>
    <col min="8709" max="8710" width="14.7109375" style="8" customWidth="1"/>
    <col min="8711" max="8711" width="24.7109375" style="8" customWidth="1"/>
    <col min="8712" max="8960" width="9.140625" style="8"/>
    <col min="8961" max="8961" width="4.85546875" style="8" customWidth="1"/>
    <col min="8962" max="8962" width="24.7109375" style="8" customWidth="1"/>
    <col min="8963" max="8963" width="25.7109375" style="8" customWidth="1"/>
    <col min="8964" max="8964" width="20.7109375" style="8" customWidth="1"/>
    <col min="8965" max="8966" width="14.7109375" style="8" customWidth="1"/>
    <col min="8967" max="8967" width="24.7109375" style="8" customWidth="1"/>
    <col min="8968" max="9216" width="9.140625" style="8"/>
    <col min="9217" max="9217" width="4.85546875" style="8" customWidth="1"/>
    <col min="9218" max="9218" width="24.7109375" style="8" customWidth="1"/>
    <col min="9219" max="9219" width="25.7109375" style="8" customWidth="1"/>
    <col min="9220" max="9220" width="20.7109375" style="8" customWidth="1"/>
    <col min="9221" max="9222" width="14.7109375" style="8" customWidth="1"/>
    <col min="9223" max="9223" width="24.7109375" style="8" customWidth="1"/>
    <col min="9224" max="9472" width="9.140625" style="8"/>
    <col min="9473" max="9473" width="4.85546875" style="8" customWidth="1"/>
    <col min="9474" max="9474" width="24.7109375" style="8" customWidth="1"/>
    <col min="9475" max="9475" width="25.7109375" style="8" customWidth="1"/>
    <col min="9476" max="9476" width="20.7109375" style="8" customWidth="1"/>
    <col min="9477" max="9478" width="14.7109375" style="8" customWidth="1"/>
    <col min="9479" max="9479" width="24.7109375" style="8" customWidth="1"/>
    <col min="9480" max="9728" width="9.140625" style="8"/>
    <col min="9729" max="9729" width="4.85546875" style="8" customWidth="1"/>
    <col min="9730" max="9730" width="24.7109375" style="8" customWidth="1"/>
    <col min="9731" max="9731" width="25.7109375" style="8" customWidth="1"/>
    <col min="9732" max="9732" width="20.7109375" style="8" customWidth="1"/>
    <col min="9733" max="9734" width="14.7109375" style="8" customWidth="1"/>
    <col min="9735" max="9735" width="24.7109375" style="8" customWidth="1"/>
    <col min="9736" max="9984" width="9.140625" style="8"/>
    <col min="9985" max="9985" width="4.85546875" style="8" customWidth="1"/>
    <col min="9986" max="9986" width="24.7109375" style="8" customWidth="1"/>
    <col min="9987" max="9987" width="25.7109375" style="8" customWidth="1"/>
    <col min="9988" max="9988" width="20.7109375" style="8" customWidth="1"/>
    <col min="9989" max="9990" width="14.7109375" style="8" customWidth="1"/>
    <col min="9991" max="9991" width="24.7109375" style="8" customWidth="1"/>
    <col min="9992" max="10240" width="9.140625" style="8"/>
    <col min="10241" max="10241" width="4.85546875" style="8" customWidth="1"/>
    <col min="10242" max="10242" width="24.7109375" style="8" customWidth="1"/>
    <col min="10243" max="10243" width="25.7109375" style="8" customWidth="1"/>
    <col min="10244" max="10244" width="20.7109375" style="8" customWidth="1"/>
    <col min="10245" max="10246" width="14.7109375" style="8" customWidth="1"/>
    <col min="10247" max="10247" width="24.7109375" style="8" customWidth="1"/>
    <col min="10248" max="10496" width="9.140625" style="8"/>
    <col min="10497" max="10497" width="4.85546875" style="8" customWidth="1"/>
    <col min="10498" max="10498" width="24.7109375" style="8" customWidth="1"/>
    <col min="10499" max="10499" width="25.7109375" style="8" customWidth="1"/>
    <col min="10500" max="10500" width="20.7109375" style="8" customWidth="1"/>
    <col min="10501" max="10502" width="14.7109375" style="8" customWidth="1"/>
    <col min="10503" max="10503" width="24.7109375" style="8" customWidth="1"/>
    <col min="10504" max="10752" width="9.140625" style="8"/>
    <col min="10753" max="10753" width="4.85546875" style="8" customWidth="1"/>
    <col min="10754" max="10754" width="24.7109375" style="8" customWidth="1"/>
    <col min="10755" max="10755" width="25.7109375" style="8" customWidth="1"/>
    <col min="10756" max="10756" width="20.7109375" style="8" customWidth="1"/>
    <col min="10757" max="10758" width="14.7109375" style="8" customWidth="1"/>
    <col min="10759" max="10759" width="24.7109375" style="8" customWidth="1"/>
    <col min="10760" max="11008" width="9.140625" style="8"/>
    <col min="11009" max="11009" width="4.85546875" style="8" customWidth="1"/>
    <col min="11010" max="11010" width="24.7109375" style="8" customWidth="1"/>
    <col min="11011" max="11011" width="25.7109375" style="8" customWidth="1"/>
    <col min="11012" max="11012" width="20.7109375" style="8" customWidth="1"/>
    <col min="11013" max="11014" width="14.7109375" style="8" customWidth="1"/>
    <col min="11015" max="11015" width="24.7109375" style="8" customWidth="1"/>
    <col min="11016" max="11264" width="9.140625" style="8"/>
    <col min="11265" max="11265" width="4.85546875" style="8" customWidth="1"/>
    <col min="11266" max="11266" width="24.7109375" style="8" customWidth="1"/>
    <col min="11267" max="11267" width="25.7109375" style="8" customWidth="1"/>
    <col min="11268" max="11268" width="20.7109375" style="8" customWidth="1"/>
    <col min="11269" max="11270" width="14.7109375" style="8" customWidth="1"/>
    <col min="11271" max="11271" width="24.7109375" style="8" customWidth="1"/>
    <col min="11272" max="11520" width="9.140625" style="8"/>
    <col min="11521" max="11521" width="4.85546875" style="8" customWidth="1"/>
    <col min="11522" max="11522" width="24.7109375" style="8" customWidth="1"/>
    <col min="11523" max="11523" width="25.7109375" style="8" customWidth="1"/>
    <col min="11524" max="11524" width="20.7109375" style="8" customWidth="1"/>
    <col min="11525" max="11526" width="14.7109375" style="8" customWidth="1"/>
    <col min="11527" max="11527" width="24.7109375" style="8" customWidth="1"/>
    <col min="11528" max="11776" width="9.140625" style="8"/>
    <col min="11777" max="11777" width="4.85546875" style="8" customWidth="1"/>
    <col min="11778" max="11778" width="24.7109375" style="8" customWidth="1"/>
    <col min="11779" max="11779" width="25.7109375" style="8" customWidth="1"/>
    <col min="11780" max="11780" width="20.7109375" style="8" customWidth="1"/>
    <col min="11781" max="11782" width="14.7109375" style="8" customWidth="1"/>
    <col min="11783" max="11783" width="24.7109375" style="8" customWidth="1"/>
    <col min="11784" max="12032" width="9.140625" style="8"/>
    <col min="12033" max="12033" width="4.85546875" style="8" customWidth="1"/>
    <col min="12034" max="12034" width="24.7109375" style="8" customWidth="1"/>
    <col min="12035" max="12035" width="25.7109375" style="8" customWidth="1"/>
    <col min="12036" max="12036" width="20.7109375" style="8" customWidth="1"/>
    <col min="12037" max="12038" width="14.7109375" style="8" customWidth="1"/>
    <col min="12039" max="12039" width="24.7109375" style="8" customWidth="1"/>
    <col min="12040" max="12288" width="9.140625" style="8"/>
    <col min="12289" max="12289" width="4.85546875" style="8" customWidth="1"/>
    <col min="12290" max="12290" width="24.7109375" style="8" customWidth="1"/>
    <col min="12291" max="12291" width="25.7109375" style="8" customWidth="1"/>
    <col min="12292" max="12292" width="20.7109375" style="8" customWidth="1"/>
    <col min="12293" max="12294" width="14.7109375" style="8" customWidth="1"/>
    <col min="12295" max="12295" width="24.7109375" style="8" customWidth="1"/>
    <col min="12296" max="12544" width="9.140625" style="8"/>
    <col min="12545" max="12545" width="4.85546875" style="8" customWidth="1"/>
    <col min="12546" max="12546" width="24.7109375" style="8" customWidth="1"/>
    <col min="12547" max="12547" width="25.7109375" style="8" customWidth="1"/>
    <col min="12548" max="12548" width="20.7109375" style="8" customWidth="1"/>
    <col min="12549" max="12550" width="14.7109375" style="8" customWidth="1"/>
    <col min="12551" max="12551" width="24.7109375" style="8" customWidth="1"/>
    <col min="12552" max="12800" width="9.140625" style="8"/>
    <col min="12801" max="12801" width="4.85546875" style="8" customWidth="1"/>
    <col min="12802" max="12802" width="24.7109375" style="8" customWidth="1"/>
    <col min="12803" max="12803" width="25.7109375" style="8" customWidth="1"/>
    <col min="12804" max="12804" width="20.7109375" style="8" customWidth="1"/>
    <col min="12805" max="12806" width="14.7109375" style="8" customWidth="1"/>
    <col min="12807" max="12807" width="24.7109375" style="8" customWidth="1"/>
    <col min="12808" max="13056" width="9.140625" style="8"/>
    <col min="13057" max="13057" width="4.85546875" style="8" customWidth="1"/>
    <col min="13058" max="13058" width="24.7109375" style="8" customWidth="1"/>
    <col min="13059" max="13059" width="25.7109375" style="8" customWidth="1"/>
    <col min="13060" max="13060" width="20.7109375" style="8" customWidth="1"/>
    <col min="13061" max="13062" width="14.7109375" style="8" customWidth="1"/>
    <col min="13063" max="13063" width="24.7109375" style="8" customWidth="1"/>
    <col min="13064" max="13312" width="9.140625" style="8"/>
    <col min="13313" max="13313" width="4.85546875" style="8" customWidth="1"/>
    <col min="13314" max="13314" width="24.7109375" style="8" customWidth="1"/>
    <col min="13315" max="13315" width="25.7109375" style="8" customWidth="1"/>
    <col min="13316" max="13316" width="20.7109375" style="8" customWidth="1"/>
    <col min="13317" max="13318" width="14.7109375" style="8" customWidth="1"/>
    <col min="13319" max="13319" width="24.7109375" style="8" customWidth="1"/>
    <col min="13320" max="13568" width="9.140625" style="8"/>
    <col min="13569" max="13569" width="4.85546875" style="8" customWidth="1"/>
    <col min="13570" max="13570" width="24.7109375" style="8" customWidth="1"/>
    <col min="13571" max="13571" width="25.7109375" style="8" customWidth="1"/>
    <col min="13572" max="13572" width="20.7109375" style="8" customWidth="1"/>
    <col min="13573" max="13574" width="14.7109375" style="8" customWidth="1"/>
    <col min="13575" max="13575" width="24.7109375" style="8" customWidth="1"/>
    <col min="13576" max="13824" width="9.140625" style="8"/>
    <col min="13825" max="13825" width="4.85546875" style="8" customWidth="1"/>
    <col min="13826" max="13826" width="24.7109375" style="8" customWidth="1"/>
    <col min="13827" max="13827" width="25.7109375" style="8" customWidth="1"/>
    <col min="13828" max="13828" width="20.7109375" style="8" customWidth="1"/>
    <col min="13829" max="13830" width="14.7109375" style="8" customWidth="1"/>
    <col min="13831" max="13831" width="24.7109375" style="8" customWidth="1"/>
    <col min="13832" max="14080" width="9.140625" style="8"/>
    <col min="14081" max="14081" width="4.85546875" style="8" customWidth="1"/>
    <col min="14082" max="14082" width="24.7109375" style="8" customWidth="1"/>
    <col min="14083" max="14083" width="25.7109375" style="8" customWidth="1"/>
    <col min="14084" max="14084" width="20.7109375" style="8" customWidth="1"/>
    <col min="14085" max="14086" width="14.7109375" style="8" customWidth="1"/>
    <col min="14087" max="14087" width="24.7109375" style="8" customWidth="1"/>
    <col min="14088" max="14336" width="9.140625" style="8"/>
    <col min="14337" max="14337" width="4.85546875" style="8" customWidth="1"/>
    <col min="14338" max="14338" width="24.7109375" style="8" customWidth="1"/>
    <col min="14339" max="14339" width="25.7109375" style="8" customWidth="1"/>
    <col min="14340" max="14340" width="20.7109375" style="8" customWidth="1"/>
    <col min="14341" max="14342" width="14.7109375" style="8" customWidth="1"/>
    <col min="14343" max="14343" width="24.7109375" style="8" customWidth="1"/>
    <col min="14344" max="14592" width="9.140625" style="8"/>
    <col min="14593" max="14593" width="4.85546875" style="8" customWidth="1"/>
    <col min="14594" max="14594" width="24.7109375" style="8" customWidth="1"/>
    <col min="14595" max="14595" width="25.7109375" style="8" customWidth="1"/>
    <col min="14596" max="14596" width="20.7109375" style="8" customWidth="1"/>
    <col min="14597" max="14598" width="14.7109375" style="8" customWidth="1"/>
    <col min="14599" max="14599" width="24.7109375" style="8" customWidth="1"/>
    <col min="14600" max="14848" width="9.140625" style="8"/>
    <col min="14849" max="14849" width="4.85546875" style="8" customWidth="1"/>
    <col min="14850" max="14850" width="24.7109375" style="8" customWidth="1"/>
    <col min="14851" max="14851" width="25.7109375" style="8" customWidth="1"/>
    <col min="14852" max="14852" width="20.7109375" style="8" customWidth="1"/>
    <col min="14853" max="14854" width="14.7109375" style="8" customWidth="1"/>
    <col min="14855" max="14855" width="24.7109375" style="8" customWidth="1"/>
    <col min="14856" max="15104" width="9.140625" style="8"/>
    <col min="15105" max="15105" width="4.85546875" style="8" customWidth="1"/>
    <col min="15106" max="15106" width="24.7109375" style="8" customWidth="1"/>
    <col min="15107" max="15107" width="25.7109375" style="8" customWidth="1"/>
    <col min="15108" max="15108" width="20.7109375" style="8" customWidth="1"/>
    <col min="15109" max="15110" width="14.7109375" style="8" customWidth="1"/>
    <col min="15111" max="15111" width="24.7109375" style="8" customWidth="1"/>
    <col min="15112" max="15360" width="9.140625" style="8"/>
    <col min="15361" max="15361" width="4.85546875" style="8" customWidth="1"/>
    <col min="15362" max="15362" width="24.7109375" style="8" customWidth="1"/>
    <col min="15363" max="15363" width="25.7109375" style="8" customWidth="1"/>
    <col min="15364" max="15364" width="20.7109375" style="8" customWidth="1"/>
    <col min="15365" max="15366" width="14.7109375" style="8" customWidth="1"/>
    <col min="15367" max="15367" width="24.7109375" style="8" customWidth="1"/>
    <col min="15368" max="15616" width="9.140625" style="8"/>
    <col min="15617" max="15617" width="4.85546875" style="8" customWidth="1"/>
    <col min="15618" max="15618" width="24.7109375" style="8" customWidth="1"/>
    <col min="15619" max="15619" width="25.7109375" style="8" customWidth="1"/>
    <col min="15620" max="15620" width="20.7109375" style="8" customWidth="1"/>
    <col min="15621" max="15622" width="14.7109375" style="8" customWidth="1"/>
    <col min="15623" max="15623" width="24.7109375" style="8" customWidth="1"/>
    <col min="15624" max="15872" width="9.140625" style="8"/>
    <col min="15873" max="15873" width="4.85546875" style="8" customWidth="1"/>
    <col min="15874" max="15874" width="24.7109375" style="8" customWidth="1"/>
    <col min="15875" max="15875" width="25.7109375" style="8" customWidth="1"/>
    <col min="15876" max="15876" width="20.7109375" style="8" customWidth="1"/>
    <col min="15877" max="15878" width="14.7109375" style="8" customWidth="1"/>
    <col min="15879" max="15879" width="24.7109375" style="8" customWidth="1"/>
    <col min="15880" max="16128" width="9.140625" style="8"/>
    <col min="16129" max="16129" width="4.85546875" style="8" customWidth="1"/>
    <col min="16130" max="16130" width="24.7109375" style="8" customWidth="1"/>
    <col min="16131" max="16131" width="25.7109375" style="8" customWidth="1"/>
    <col min="16132" max="16132" width="20.7109375" style="8" customWidth="1"/>
    <col min="16133" max="16134" width="14.7109375" style="8" customWidth="1"/>
    <col min="16135" max="16135" width="24.7109375" style="8" customWidth="1"/>
    <col min="16136" max="16384" width="9.140625" style="8"/>
  </cols>
  <sheetData>
    <row r="1" spans="1:7" s="1" customFormat="1" ht="15" x14ac:dyDescent="0.25">
      <c r="G1" s="2" t="s">
        <v>151</v>
      </c>
    </row>
    <row r="2" spans="1:7" s="1" customFormat="1" ht="15" x14ac:dyDescent="0.25"/>
    <row r="3" spans="1:7" s="21" customFormat="1" ht="15.75" x14ac:dyDescent="0.25">
      <c r="A3" s="167" t="s">
        <v>152</v>
      </c>
      <c r="B3" s="167"/>
      <c r="C3" s="167"/>
      <c r="D3" s="167"/>
      <c r="E3" s="167"/>
      <c r="F3" s="167"/>
      <c r="G3" s="167"/>
    </row>
    <row r="4" spans="1:7" s="1" customFormat="1" ht="15" x14ac:dyDescent="0.25"/>
    <row r="5" spans="1:7" s="66" customFormat="1" ht="15" x14ac:dyDescent="0.2">
      <c r="A5" s="188" t="s">
        <v>5</v>
      </c>
      <c r="B5" s="188" t="s">
        <v>153</v>
      </c>
      <c r="C5" s="188" t="s">
        <v>154</v>
      </c>
      <c r="D5" s="205" t="s">
        <v>1</v>
      </c>
      <c r="E5" s="194" t="s">
        <v>155</v>
      </c>
      <c r="F5" s="195"/>
      <c r="G5" s="188" t="s">
        <v>156</v>
      </c>
    </row>
    <row r="6" spans="1:7" s="66" customFormat="1" ht="45" customHeight="1" x14ac:dyDescent="0.2">
      <c r="A6" s="190"/>
      <c r="B6" s="190"/>
      <c r="C6" s="190"/>
      <c r="D6" s="206"/>
      <c r="E6" s="61" t="s">
        <v>112</v>
      </c>
      <c r="F6" s="61" t="s">
        <v>113</v>
      </c>
      <c r="G6" s="190"/>
    </row>
    <row r="7" spans="1:7" s="1" customFormat="1" ht="15" x14ac:dyDescent="0.25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</row>
    <row r="8" spans="1:7" s="67" customFormat="1" ht="15" x14ac:dyDescent="0.2">
      <c r="A8" s="201" t="s">
        <v>157</v>
      </c>
      <c r="B8" s="202"/>
      <c r="C8" s="202"/>
      <c r="D8" s="202"/>
      <c r="E8" s="202"/>
      <c r="F8" s="202"/>
      <c r="G8" s="203"/>
    </row>
    <row r="9" spans="1:7" s="3" customFormat="1" ht="15" x14ac:dyDescent="0.2">
      <c r="A9" s="6" t="s">
        <v>54</v>
      </c>
      <c r="B9" s="7"/>
      <c r="C9" s="7"/>
      <c r="D9" s="7"/>
      <c r="E9" s="6"/>
      <c r="F9" s="6"/>
      <c r="G9" s="7"/>
    </row>
    <row r="10" spans="1:7" s="3" customFormat="1" ht="15" x14ac:dyDescent="0.2">
      <c r="A10" s="6" t="s">
        <v>67</v>
      </c>
      <c r="B10" s="7"/>
      <c r="C10" s="7"/>
      <c r="D10" s="7"/>
      <c r="E10" s="6"/>
      <c r="F10" s="6"/>
      <c r="G10" s="7"/>
    </row>
    <row r="11" spans="1:7" s="67" customFormat="1" ht="15" x14ac:dyDescent="0.2">
      <c r="A11" s="201" t="s">
        <v>158</v>
      </c>
      <c r="B11" s="202"/>
      <c r="C11" s="202"/>
      <c r="D11" s="202"/>
      <c r="E11" s="202"/>
      <c r="F11" s="202"/>
      <c r="G11" s="203"/>
    </row>
    <row r="12" spans="1:7" s="3" customFormat="1" ht="15" x14ac:dyDescent="0.2">
      <c r="A12" s="6"/>
      <c r="B12" s="7"/>
      <c r="C12" s="7"/>
      <c r="D12" s="7"/>
      <c r="E12" s="6"/>
      <c r="F12" s="6" t="s">
        <v>15</v>
      </c>
      <c r="G12" s="61" t="s">
        <v>15</v>
      </c>
    </row>
    <row r="13" spans="1:7" s="3" customFormat="1" ht="15" x14ac:dyDescent="0.2">
      <c r="A13" s="6"/>
      <c r="B13" s="7"/>
      <c r="C13" s="7"/>
      <c r="D13" s="7"/>
      <c r="E13" s="6"/>
      <c r="F13" s="6" t="s">
        <v>15</v>
      </c>
      <c r="G13" s="61" t="s">
        <v>15</v>
      </c>
    </row>
    <row r="14" spans="1:7" s="1" customFormat="1" ht="15" x14ac:dyDescent="0.25">
      <c r="B14" s="3"/>
    </row>
    <row r="15" spans="1:7" s="68" customFormat="1" ht="78" customHeight="1" x14ac:dyDescent="0.25">
      <c r="A15" s="204" t="s">
        <v>159</v>
      </c>
      <c r="B15" s="204"/>
      <c r="C15" s="204"/>
      <c r="D15" s="204"/>
      <c r="E15" s="204"/>
      <c r="F15" s="204"/>
      <c r="G15" s="204"/>
    </row>
    <row r="16" spans="1:7" s="1" customFormat="1" ht="15" x14ac:dyDescent="0.25">
      <c r="A16" s="1" t="s">
        <v>160</v>
      </c>
    </row>
  </sheetData>
  <mergeCells count="10">
    <mergeCell ref="A8:G8"/>
    <mergeCell ref="A11:G11"/>
    <mergeCell ref="A15:G15"/>
    <mergeCell ref="A3:G3"/>
    <mergeCell ref="A5:A6"/>
    <mergeCell ref="B5:B6"/>
    <mergeCell ref="C5:C6"/>
    <mergeCell ref="D5:D6"/>
    <mergeCell ref="E5:F5"/>
    <mergeCell ref="G5:G6"/>
  </mergeCells>
  <pageMargins left="0.78740157480314965" right="0.70866141732283472" top="0.78740157480314965" bottom="0.39370078740157483" header="0.19685039370078741" footer="0.19685039370078741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30"/>
  <sheetViews>
    <sheetView view="pageBreakPreview" zoomScale="110" zoomScaleNormal="100" zoomScaleSheetLayoutView="110" workbookViewId="0">
      <selection activeCell="A18" sqref="A18:D18"/>
    </sheetView>
  </sheetViews>
  <sheetFormatPr defaultColWidth="9.140625" defaultRowHeight="15" x14ac:dyDescent="0.25"/>
  <cols>
    <col min="1" max="1" width="6.140625" style="20" customWidth="1"/>
    <col min="2" max="2" width="36.5703125" style="20" customWidth="1"/>
    <col min="3" max="3" width="37.7109375" style="20" customWidth="1"/>
    <col min="4" max="4" width="9.7109375" style="20" customWidth="1"/>
    <col min="5" max="5" width="12.28515625" style="20" customWidth="1"/>
    <col min="6" max="9" width="17.85546875" style="1" customWidth="1"/>
    <col min="10" max="256" width="9.140625" style="20"/>
    <col min="257" max="257" width="6.140625" style="20" customWidth="1"/>
    <col min="258" max="258" width="36.5703125" style="20" customWidth="1"/>
    <col min="259" max="259" width="37.7109375" style="20" customWidth="1"/>
    <col min="260" max="260" width="9.7109375" style="20" customWidth="1"/>
    <col min="261" max="261" width="12.28515625" style="20" customWidth="1"/>
    <col min="262" max="265" width="17.85546875" style="20" customWidth="1"/>
    <col min="266" max="512" width="9.140625" style="20"/>
    <col min="513" max="513" width="6.140625" style="20" customWidth="1"/>
    <col min="514" max="514" width="36.5703125" style="20" customWidth="1"/>
    <col min="515" max="515" width="37.7109375" style="20" customWidth="1"/>
    <col min="516" max="516" width="9.7109375" style="20" customWidth="1"/>
    <col min="517" max="517" width="12.28515625" style="20" customWidth="1"/>
    <col min="518" max="521" width="17.85546875" style="20" customWidth="1"/>
    <col min="522" max="768" width="9.140625" style="20"/>
    <col min="769" max="769" width="6.140625" style="20" customWidth="1"/>
    <col min="770" max="770" width="36.5703125" style="20" customWidth="1"/>
    <col min="771" max="771" width="37.7109375" style="20" customWidth="1"/>
    <col min="772" max="772" width="9.7109375" style="20" customWidth="1"/>
    <col min="773" max="773" width="12.28515625" style="20" customWidth="1"/>
    <col min="774" max="777" width="17.85546875" style="20" customWidth="1"/>
    <col min="778" max="1024" width="9.140625" style="20"/>
    <col min="1025" max="1025" width="6.140625" style="20" customWidth="1"/>
    <col min="1026" max="1026" width="36.5703125" style="20" customWidth="1"/>
    <col min="1027" max="1027" width="37.7109375" style="20" customWidth="1"/>
    <col min="1028" max="1028" width="9.7109375" style="20" customWidth="1"/>
    <col min="1029" max="1029" width="12.28515625" style="20" customWidth="1"/>
    <col min="1030" max="1033" width="17.85546875" style="20" customWidth="1"/>
    <col min="1034" max="1280" width="9.140625" style="20"/>
    <col min="1281" max="1281" width="6.140625" style="20" customWidth="1"/>
    <col min="1282" max="1282" width="36.5703125" style="20" customWidth="1"/>
    <col min="1283" max="1283" width="37.7109375" style="20" customWidth="1"/>
    <col min="1284" max="1284" width="9.7109375" style="20" customWidth="1"/>
    <col min="1285" max="1285" width="12.28515625" style="20" customWidth="1"/>
    <col min="1286" max="1289" width="17.85546875" style="20" customWidth="1"/>
    <col min="1290" max="1536" width="9.140625" style="20"/>
    <col min="1537" max="1537" width="6.140625" style="20" customWidth="1"/>
    <col min="1538" max="1538" width="36.5703125" style="20" customWidth="1"/>
    <col min="1539" max="1539" width="37.7109375" style="20" customWidth="1"/>
    <col min="1540" max="1540" width="9.7109375" style="20" customWidth="1"/>
    <col min="1541" max="1541" width="12.28515625" style="20" customWidth="1"/>
    <col min="1542" max="1545" width="17.85546875" style="20" customWidth="1"/>
    <col min="1546" max="1792" width="9.140625" style="20"/>
    <col min="1793" max="1793" width="6.140625" style="20" customWidth="1"/>
    <col min="1794" max="1794" width="36.5703125" style="20" customWidth="1"/>
    <col min="1795" max="1795" width="37.7109375" style="20" customWidth="1"/>
    <col min="1796" max="1796" width="9.7109375" style="20" customWidth="1"/>
    <col min="1797" max="1797" width="12.28515625" style="20" customWidth="1"/>
    <col min="1798" max="1801" width="17.85546875" style="20" customWidth="1"/>
    <col min="1802" max="2048" width="9.140625" style="20"/>
    <col min="2049" max="2049" width="6.140625" style="20" customWidth="1"/>
    <col min="2050" max="2050" width="36.5703125" style="20" customWidth="1"/>
    <col min="2051" max="2051" width="37.7109375" style="20" customWidth="1"/>
    <col min="2052" max="2052" width="9.7109375" style="20" customWidth="1"/>
    <col min="2053" max="2053" width="12.28515625" style="20" customWidth="1"/>
    <col min="2054" max="2057" width="17.85546875" style="20" customWidth="1"/>
    <col min="2058" max="2304" width="9.140625" style="20"/>
    <col min="2305" max="2305" width="6.140625" style="20" customWidth="1"/>
    <col min="2306" max="2306" width="36.5703125" style="20" customWidth="1"/>
    <col min="2307" max="2307" width="37.7109375" style="20" customWidth="1"/>
    <col min="2308" max="2308" width="9.7109375" style="20" customWidth="1"/>
    <col min="2309" max="2309" width="12.28515625" style="20" customWidth="1"/>
    <col min="2310" max="2313" width="17.85546875" style="20" customWidth="1"/>
    <col min="2314" max="2560" width="9.140625" style="20"/>
    <col min="2561" max="2561" width="6.140625" style="20" customWidth="1"/>
    <col min="2562" max="2562" width="36.5703125" style="20" customWidth="1"/>
    <col min="2563" max="2563" width="37.7109375" style="20" customWidth="1"/>
    <col min="2564" max="2564" width="9.7109375" style="20" customWidth="1"/>
    <col min="2565" max="2565" width="12.28515625" style="20" customWidth="1"/>
    <col min="2566" max="2569" width="17.85546875" style="20" customWidth="1"/>
    <col min="2570" max="2816" width="9.140625" style="20"/>
    <col min="2817" max="2817" width="6.140625" style="20" customWidth="1"/>
    <col min="2818" max="2818" width="36.5703125" style="20" customWidth="1"/>
    <col min="2819" max="2819" width="37.7109375" style="20" customWidth="1"/>
    <col min="2820" max="2820" width="9.7109375" style="20" customWidth="1"/>
    <col min="2821" max="2821" width="12.28515625" style="20" customWidth="1"/>
    <col min="2822" max="2825" width="17.85546875" style="20" customWidth="1"/>
    <col min="2826" max="3072" width="9.140625" style="20"/>
    <col min="3073" max="3073" width="6.140625" style="20" customWidth="1"/>
    <col min="3074" max="3074" width="36.5703125" style="20" customWidth="1"/>
    <col min="3075" max="3075" width="37.7109375" style="20" customWidth="1"/>
    <col min="3076" max="3076" width="9.7109375" style="20" customWidth="1"/>
    <col min="3077" max="3077" width="12.28515625" style="20" customWidth="1"/>
    <col min="3078" max="3081" width="17.85546875" style="20" customWidth="1"/>
    <col min="3082" max="3328" width="9.140625" style="20"/>
    <col min="3329" max="3329" width="6.140625" style="20" customWidth="1"/>
    <col min="3330" max="3330" width="36.5703125" style="20" customWidth="1"/>
    <col min="3331" max="3331" width="37.7109375" style="20" customWidth="1"/>
    <col min="3332" max="3332" width="9.7109375" style="20" customWidth="1"/>
    <col min="3333" max="3333" width="12.28515625" style="20" customWidth="1"/>
    <col min="3334" max="3337" width="17.85546875" style="20" customWidth="1"/>
    <col min="3338" max="3584" width="9.140625" style="20"/>
    <col min="3585" max="3585" width="6.140625" style="20" customWidth="1"/>
    <col min="3586" max="3586" width="36.5703125" style="20" customWidth="1"/>
    <col min="3587" max="3587" width="37.7109375" style="20" customWidth="1"/>
    <col min="3588" max="3588" width="9.7109375" style="20" customWidth="1"/>
    <col min="3589" max="3589" width="12.28515625" style="20" customWidth="1"/>
    <col min="3590" max="3593" width="17.85546875" style="20" customWidth="1"/>
    <col min="3594" max="3840" width="9.140625" style="20"/>
    <col min="3841" max="3841" width="6.140625" style="20" customWidth="1"/>
    <col min="3842" max="3842" width="36.5703125" style="20" customWidth="1"/>
    <col min="3843" max="3843" width="37.7109375" style="20" customWidth="1"/>
    <col min="3844" max="3844" width="9.7109375" style="20" customWidth="1"/>
    <col min="3845" max="3845" width="12.28515625" style="20" customWidth="1"/>
    <col min="3846" max="3849" width="17.85546875" style="20" customWidth="1"/>
    <col min="3850" max="4096" width="9.140625" style="20"/>
    <col min="4097" max="4097" width="6.140625" style="20" customWidth="1"/>
    <col min="4098" max="4098" width="36.5703125" style="20" customWidth="1"/>
    <col min="4099" max="4099" width="37.7109375" style="20" customWidth="1"/>
    <col min="4100" max="4100" width="9.7109375" style="20" customWidth="1"/>
    <col min="4101" max="4101" width="12.28515625" style="20" customWidth="1"/>
    <col min="4102" max="4105" width="17.85546875" style="20" customWidth="1"/>
    <col min="4106" max="4352" width="9.140625" style="20"/>
    <col min="4353" max="4353" width="6.140625" style="20" customWidth="1"/>
    <col min="4354" max="4354" width="36.5703125" style="20" customWidth="1"/>
    <col min="4355" max="4355" width="37.7109375" style="20" customWidth="1"/>
    <col min="4356" max="4356" width="9.7109375" style="20" customWidth="1"/>
    <col min="4357" max="4357" width="12.28515625" style="20" customWidth="1"/>
    <col min="4358" max="4361" width="17.85546875" style="20" customWidth="1"/>
    <col min="4362" max="4608" width="9.140625" style="20"/>
    <col min="4609" max="4609" width="6.140625" style="20" customWidth="1"/>
    <col min="4610" max="4610" width="36.5703125" style="20" customWidth="1"/>
    <col min="4611" max="4611" width="37.7109375" style="20" customWidth="1"/>
    <col min="4612" max="4612" width="9.7109375" style="20" customWidth="1"/>
    <col min="4613" max="4613" width="12.28515625" style="20" customWidth="1"/>
    <col min="4614" max="4617" width="17.85546875" style="20" customWidth="1"/>
    <col min="4618" max="4864" width="9.140625" style="20"/>
    <col min="4865" max="4865" width="6.140625" style="20" customWidth="1"/>
    <col min="4866" max="4866" width="36.5703125" style="20" customWidth="1"/>
    <col min="4867" max="4867" width="37.7109375" style="20" customWidth="1"/>
    <col min="4868" max="4868" width="9.7109375" style="20" customWidth="1"/>
    <col min="4869" max="4869" width="12.28515625" style="20" customWidth="1"/>
    <col min="4870" max="4873" width="17.85546875" style="20" customWidth="1"/>
    <col min="4874" max="5120" width="9.140625" style="20"/>
    <col min="5121" max="5121" width="6.140625" style="20" customWidth="1"/>
    <col min="5122" max="5122" width="36.5703125" style="20" customWidth="1"/>
    <col min="5123" max="5123" width="37.7109375" style="20" customWidth="1"/>
    <col min="5124" max="5124" width="9.7109375" style="20" customWidth="1"/>
    <col min="5125" max="5125" width="12.28515625" style="20" customWidth="1"/>
    <col min="5126" max="5129" width="17.85546875" style="20" customWidth="1"/>
    <col min="5130" max="5376" width="9.140625" style="20"/>
    <col min="5377" max="5377" width="6.140625" style="20" customWidth="1"/>
    <col min="5378" max="5378" width="36.5703125" style="20" customWidth="1"/>
    <col min="5379" max="5379" width="37.7109375" style="20" customWidth="1"/>
    <col min="5380" max="5380" width="9.7109375" style="20" customWidth="1"/>
    <col min="5381" max="5381" width="12.28515625" style="20" customWidth="1"/>
    <col min="5382" max="5385" width="17.85546875" style="20" customWidth="1"/>
    <col min="5386" max="5632" width="9.140625" style="20"/>
    <col min="5633" max="5633" width="6.140625" style="20" customWidth="1"/>
    <col min="5634" max="5634" width="36.5703125" style="20" customWidth="1"/>
    <col min="5635" max="5635" width="37.7109375" style="20" customWidth="1"/>
    <col min="5636" max="5636" width="9.7109375" style="20" customWidth="1"/>
    <col min="5637" max="5637" width="12.28515625" style="20" customWidth="1"/>
    <col min="5638" max="5641" width="17.85546875" style="20" customWidth="1"/>
    <col min="5642" max="5888" width="9.140625" style="20"/>
    <col min="5889" max="5889" width="6.140625" style="20" customWidth="1"/>
    <col min="5890" max="5890" width="36.5703125" style="20" customWidth="1"/>
    <col min="5891" max="5891" width="37.7109375" style="20" customWidth="1"/>
    <col min="5892" max="5892" width="9.7109375" style="20" customWidth="1"/>
    <col min="5893" max="5893" width="12.28515625" style="20" customWidth="1"/>
    <col min="5894" max="5897" width="17.85546875" style="20" customWidth="1"/>
    <col min="5898" max="6144" width="9.140625" style="20"/>
    <col min="6145" max="6145" width="6.140625" style="20" customWidth="1"/>
    <col min="6146" max="6146" width="36.5703125" style="20" customWidth="1"/>
    <col min="6147" max="6147" width="37.7109375" style="20" customWidth="1"/>
    <col min="6148" max="6148" width="9.7109375" style="20" customWidth="1"/>
    <col min="6149" max="6149" width="12.28515625" style="20" customWidth="1"/>
    <col min="6150" max="6153" width="17.85546875" style="20" customWidth="1"/>
    <col min="6154" max="6400" width="9.140625" style="20"/>
    <col min="6401" max="6401" width="6.140625" style="20" customWidth="1"/>
    <col min="6402" max="6402" width="36.5703125" style="20" customWidth="1"/>
    <col min="6403" max="6403" width="37.7109375" style="20" customWidth="1"/>
    <col min="6404" max="6404" width="9.7109375" style="20" customWidth="1"/>
    <col min="6405" max="6405" width="12.28515625" style="20" customWidth="1"/>
    <col min="6406" max="6409" width="17.85546875" style="20" customWidth="1"/>
    <col min="6410" max="6656" width="9.140625" style="20"/>
    <col min="6657" max="6657" width="6.140625" style="20" customWidth="1"/>
    <col min="6658" max="6658" width="36.5703125" style="20" customWidth="1"/>
    <col min="6659" max="6659" width="37.7109375" style="20" customWidth="1"/>
    <col min="6660" max="6660" width="9.7109375" style="20" customWidth="1"/>
    <col min="6661" max="6661" width="12.28515625" style="20" customWidth="1"/>
    <col min="6662" max="6665" width="17.85546875" style="20" customWidth="1"/>
    <col min="6666" max="6912" width="9.140625" style="20"/>
    <col min="6913" max="6913" width="6.140625" style="20" customWidth="1"/>
    <col min="6914" max="6914" width="36.5703125" style="20" customWidth="1"/>
    <col min="6915" max="6915" width="37.7109375" style="20" customWidth="1"/>
    <col min="6916" max="6916" width="9.7109375" style="20" customWidth="1"/>
    <col min="6917" max="6917" width="12.28515625" style="20" customWidth="1"/>
    <col min="6918" max="6921" width="17.85546875" style="20" customWidth="1"/>
    <col min="6922" max="7168" width="9.140625" style="20"/>
    <col min="7169" max="7169" width="6.140625" style="20" customWidth="1"/>
    <col min="7170" max="7170" width="36.5703125" style="20" customWidth="1"/>
    <col min="7171" max="7171" width="37.7109375" style="20" customWidth="1"/>
    <col min="7172" max="7172" width="9.7109375" style="20" customWidth="1"/>
    <col min="7173" max="7173" width="12.28515625" style="20" customWidth="1"/>
    <col min="7174" max="7177" width="17.85546875" style="20" customWidth="1"/>
    <col min="7178" max="7424" width="9.140625" style="20"/>
    <col min="7425" max="7425" width="6.140625" style="20" customWidth="1"/>
    <col min="7426" max="7426" width="36.5703125" style="20" customWidth="1"/>
    <col min="7427" max="7427" width="37.7109375" style="20" customWidth="1"/>
    <col min="7428" max="7428" width="9.7109375" style="20" customWidth="1"/>
    <col min="7429" max="7429" width="12.28515625" style="20" customWidth="1"/>
    <col min="7430" max="7433" width="17.85546875" style="20" customWidth="1"/>
    <col min="7434" max="7680" width="9.140625" style="20"/>
    <col min="7681" max="7681" width="6.140625" style="20" customWidth="1"/>
    <col min="7682" max="7682" width="36.5703125" style="20" customWidth="1"/>
    <col min="7683" max="7683" width="37.7109375" style="20" customWidth="1"/>
    <col min="7684" max="7684" width="9.7109375" style="20" customWidth="1"/>
    <col min="7685" max="7685" width="12.28515625" style="20" customWidth="1"/>
    <col min="7686" max="7689" width="17.85546875" style="20" customWidth="1"/>
    <col min="7690" max="7936" width="9.140625" style="20"/>
    <col min="7937" max="7937" width="6.140625" style="20" customWidth="1"/>
    <col min="7938" max="7938" width="36.5703125" style="20" customWidth="1"/>
    <col min="7939" max="7939" width="37.7109375" style="20" customWidth="1"/>
    <col min="7940" max="7940" width="9.7109375" style="20" customWidth="1"/>
    <col min="7941" max="7941" width="12.28515625" style="20" customWidth="1"/>
    <col min="7942" max="7945" width="17.85546875" style="20" customWidth="1"/>
    <col min="7946" max="8192" width="9.140625" style="20"/>
    <col min="8193" max="8193" width="6.140625" style="20" customWidth="1"/>
    <col min="8194" max="8194" width="36.5703125" style="20" customWidth="1"/>
    <col min="8195" max="8195" width="37.7109375" style="20" customWidth="1"/>
    <col min="8196" max="8196" width="9.7109375" style="20" customWidth="1"/>
    <col min="8197" max="8197" width="12.28515625" style="20" customWidth="1"/>
    <col min="8198" max="8201" width="17.85546875" style="20" customWidth="1"/>
    <col min="8202" max="8448" width="9.140625" style="20"/>
    <col min="8449" max="8449" width="6.140625" style="20" customWidth="1"/>
    <col min="8450" max="8450" width="36.5703125" style="20" customWidth="1"/>
    <col min="8451" max="8451" width="37.7109375" style="20" customWidth="1"/>
    <col min="8452" max="8452" width="9.7109375" style="20" customWidth="1"/>
    <col min="8453" max="8453" width="12.28515625" style="20" customWidth="1"/>
    <col min="8454" max="8457" width="17.85546875" style="20" customWidth="1"/>
    <col min="8458" max="8704" width="9.140625" style="20"/>
    <col min="8705" max="8705" width="6.140625" style="20" customWidth="1"/>
    <col min="8706" max="8706" width="36.5703125" style="20" customWidth="1"/>
    <col min="8707" max="8707" width="37.7109375" style="20" customWidth="1"/>
    <col min="8708" max="8708" width="9.7109375" style="20" customWidth="1"/>
    <col min="8709" max="8709" width="12.28515625" style="20" customWidth="1"/>
    <col min="8710" max="8713" width="17.85546875" style="20" customWidth="1"/>
    <col min="8714" max="8960" width="9.140625" style="20"/>
    <col min="8961" max="8961" width="6.140625" style="20" customWidth="1"/>
    <col min="8962" max="8962" width="36.5703125" style="20" customWidth="1"/>
    <col min="8963" max="8963" width="37.7109375" style="20" customWidth="1"/>
    <col min="8964" max="8964" width="9.7109375" style="20" customWidth="1"/>
    <col min="8965" max="8965" width="12.28515625" style="20" customWidth="1"/>
    <col min="8966" max="8969" width="17.85546875" style="20" customWidth="1"/>
    <col min="8970" max="9216" width="9.140625" style="20"/>
    <col min="9217" max="9217" width="6.140625" style="20" customWidth="1"/>
    <col min="9218" max="9218" width="36.5703125" style="20" customWidth="1"/>
    <col min="9219" max="9219" width="37.7109375" style="20" customWidth="1"/>
    <col min="9220" max="9220" width="9.7109375" style="20" customWidth="1"/>
    <col min="9221" max="9221" width="12.28515625" style="20" customWidth="1"/>
    <col min="9222" max="9225" width="17.85546875" style="20" customWidth="1"/>
    <col min="9226" max="9472" width="9.140625" style="20"/>
    <col min="9473" max="9473" width="6.140625" style="20" customWidth="1"/>
    <col min="9474" max="9474" width="36.5703125" style="20" customWidth="1"/>
    <col min="9475" max="9475" width="37.7109375" style="20" customWidth="1"/>
    <col min="9476" max="9476" width="9.7109375" style="20" customWidth="1"/>
    <col min="9477" max="9477" width="12.28515625" style="20" customWidth="1"/>
    <col min="9478" max="9481" width="17.85546875" style="20" customWidth="1"/>
    <col min="9482" max="9728" width="9.140625" style="20"/>
    <col min="9729" max="9729" width="6.140625" style="20" customWidth="1"/>
    <col min="9730" max="9730" width="36.5703125" style="20" customWidth="1"/>
    <col min="9731" max="9731" width="37.7109375" style="20" customWidth="1"/>
    <col min="9732" max="9732" width="9.7109375" style="20" customWidth="1"/>
    <col min="9733" max="9733" width="12.28515625" style="20" customWidth="1"/>
    <col min="9734" max="9737" width="17.85546875" style="20" customWidth="1"/>
    <col min="9738" max="9984" width="9.140625" style="20"/>
    <col min="9985" max="9985" width="6.140625" style="20" customWidth="1"/>
    <col min="9986" max="9986" width="36.5703125" style="20" customWidth="1"/>
    <col min="9987" max="9987" width="37.7109375" style="20" customWidth="1"/>
    <col min="9988" max="9988" width="9.7109375" style="20" customWidth="1"/>
    <col min="9989" max="9989" width="12.28515625" style="20" customWidth="1"/>
    <col min="9990" max="9993" width="17.85546875" style="20" customWidth="1"/>
    <col min="9994" max="10240" width="9.140625" style="20"/>
    <col min="10241" max="10241" width="6.140625" style="20" customWidth="1"/>
    <col min="10242" max="10242" width="36.5703125" style="20" customWidth="1"/>
    <col min="10243" max="10243" width="37.7109375" style="20" customWidth="1"/>
    <col min="10244" max="10244" width="9.7109375" style="20" customWidth="1"/>
    <col min="10245" max="10245" width="12.28515625" style="20" customWidth="1"/>
    <col min="10246" max="10249" width="17.85546875" style="20" customWidth="1"/>
    <col min="10250" max="10496" width="9.140625" style="20"/>
    <col min="10497" max="10497" width="6.140625" style="20" customWidth="1"/>
    <col min="10498" max="10498" width="36.5703125" style="20" customWidth="1"/>
    <col min="10499" max="10499" width="37.7109375" style="20" customWidth="1"/>
    <col min="10500" max="10500" width="9.7109375" style="20" customWidth="1"/>
    <col min="10501" max="10501" width="12.28515625" style="20" customWidth="1"/>
    <col min="10502" max="10505" width="17.85546875" style="20" customWidth="1"/>
    <col min="10506" max="10752" width="9.140625" style="20"/>
    <col min="10753" max="10753" width="6.140625" style="20" customWidth="1"/>
    <col min="10754" max="10754" width="36.5703125" style="20" customWidth="1"/>
    <col min="10755" max="10755" width="37.7109375" style="20" customWidth="1"/>
    <col min="10756" max="10756" width="9.7109375" style="20" customWidth="1"/>
    <col min="10757" max="10757" width="12.28515625" style="20" customWidth="1"/>
    <col min="10758" max="10761" width="17.85546875" style="20" customWidth="1"/>
    <col min="10762" max="11008" width="9.140625" style="20"/>
    <col min="11009" max="11009" width="6.140625" style="20" customWidth="1"/>
    <col min="11010" max="11010" width="36.5703125" style="20" customWidth="1"/>
    <col min="11011" max="11011" width="37.7109375" style="20" customWidth="1"/>
    <col min="11012" max="11012" width="9.7109375" style="20" customWidth="1"/>
    <col min="11013" max="11013" width="12.28515625" style="20" customWidth="1"/>
    <col min="11014" max="11017" width="17.85546875" style="20" customWidth="1"/>
    <col min="11018" max="11264" width="9.140625" style="20"/>
    <col min="11265" max="11265" width="6.140625" style="20" customWidth="1"/>
    <col min="11266" max="11266" width="36.5703125" style="20" customWidth="1"/>
    <col min="11267" max="11267" width="37.7109375" style="20" customWidth="1"/>
    <col min="11268" max="11268" width="9.7109375" style="20" customWidth="1"/>
    <col min="11269" max="11269" width="12.28515625" style="20" customWidth="1"/>
    <col min="11270" max="11273" width="17.85546875" style="20" customWidth="1"/>
    <col min="11274" max="11520" width="9.140625" style="20"/>
    <col min="11521" max="11521" width="6.140625" style="20" customWidth="1"/>
    <col min="11522" max="11522" width="36.5703125" style="20" customWidth="1"/>
    <col min="11523" max="11523" width="37.7109375" style="20" customWidth="1"/>
    <col min="11524" max="11524" width="9.7109375" style="20" customWidth="1"/>
    <col min="11525" max="11525" width="12.28515625" style="20" customWidth="1"/>
    <col min="11526" max="11529" width="17.85546875" style="20" customWidth="1"/>
    <col min="11530" max="11776" width="9.140625" style="20"/>
    <col min="11777" max="11777" width="6.140625" style="20" customWidth="1"/>
    <col min="11778" max="11778" width="36.5703125" style="20" customWidth="1"/>
    <col min="11779" max="11779" width="37.7109375" style="20" customWidth="1"/>
    <col min="11780" max="11780" width="9.7109375" style="20" customWidth="1"/>
    <col min="11781" max="11781" width="12.28515625" style="20" customWidth="1"/>
    <col min="11782" max="11785" width="17.85546875" style="20" customWidth="1"/>
    <col min="11786" max="12032" width="9.140625" style="20"/>
    <col min="12033" max="12033" width="6.140625" style="20" customWidth="1"/>
    <col min="12034" max="12034" width="36.5703125" style="20" customWidth="1"/>
    <col min="12035" max="12035" width="37.7109375" style="20" customWidth="1"/>
    <col min="12036" max="12036" width="9.7109375" style="20" customWidth="1"/>
    <col min="12037" max="12037" width="12.28515625" style="20" customWidth="1"/>
    <col min="12038" max="12041" width="17.85546875" style="20" customWidth="1"/>
    <col min="12042" max="12288" width="9.140625" style="20"/>
    <col min="12289" max="12289" width="6.140625" style="20" customWidth="1"/>
    <col min="12290" max="12290" width="36.5703125" style="20" customWidth="1"/>
    <col min="12291" max="12291" width="37.7109375" style="20" customWidth="1"/>
    <col min="12292" max="12292" width="9.7109375" style="20" customWidth="1"/>
    <col min="12293" max="12293" width="12.28515625" style="20" customWidth="1"/>
    <col min="12294" max="12297" width="17.85546875" style="20" customWidth="1"/>
    <col min="12298" max="12544" width="9.140625" style="20"/>
    <col min="12545" max="12545" width="6.140625" style="20" customWidth="1"/>
    <col min="12546" max="12546" width="36.5703125" style="20" customWidth="1"/>
    <col min="12547" max="12547" width="37.7109375" style="20" customWidth="1"/>
    <col min="12548" max="12548" width="9.7109375" style="20" customWidth="1"/>
    <col min="12549" max="12549" width="12.28515625" style="20" customWidth="1"/>
    <col min="12550" max="12553" width="17.85546875" style="20" customWidth="1"/>
    <col min="12554" max="12800" width="9.140625" style="20"/>
    <col min="12801" max="12801" width="6.140625" style="20" customWidth="1"/>
    <col min="12802" max="12802" width="36.5703125" style="20" customWidth="1"/>
    <col min="12803" max="12803" width="37.7109375" style="20" customWidth="1"/>
    <col min="12804" max="12804" width="9.7109375" style="20" customWidth="1"/>
    <col min="12805" max="12805" width="12.28515625" style="20" customWidth="1"/>
    <col min="12806" max="12809" width="17.85546875" style="20" customWidth="1"/>
    <col min="12810" max="13056" width="9.140625" style="20"/>
    <col min="13057" max="13057" width="6.140625" style="20" customWidth="1"/>
    <col min="13058" max="13058" width="36.5703125" style="20" customWidth="1"/>
    <col min="13059" max="13059" width="37.7109375" style="20" customWidth="1"/>
    <col min="13060" max="13060" width="9.7109375" style="20" customWidth="1"/>
    <col min="13061" max="13061" width="12.28515625" style="20" customWidth="1"/>
    <col min="13062" max="13065" width="17.85546875" style="20" customWidth="1"/>
    <col min="13066" max="13312" width="9.140625" style="20"/>
    <col min="13313" max="13313" width="6.140625" style="20" customWidth="1"/>
    <col min="13314" max="13314" width="36.5703125" style="20" customWidth="1"/>
    <col min="13315" max="13315" width="37.7109375" style="20" customWidth="1"/>
    <col min="13316" max="13316" width="9.7109375" style="20" customWidth="1"/>
    <col min="13317" max="13317" width="12.28515625" style="20" customWidth="1"/>
    <col min="13318" max="13321" width="17.85546875" style="20" customWidth="1"/>
    <col min="13322" max="13568" width="9.140625" style="20"/>
    <col min="13569" max="13569" width="6.140625" style="20" customWidth="1"/>
    <col min="13570" max="13570" width="36.5703125" style="20" customWidth="1"/>
    <col min="13571" max="13571" width="37.7109375" style="20" customWidth="1"/>
    <col min="13572" max="13572" width="9.7109375" style="20" customWidth="1"/>
    <col min="13573" max="13573" width="12.28515625" style="20" customWidth="1"/>
    <col min="13574" max="13577" width="17.85546875" style="20" customWidth="1"/>
    <col min="13578" max="13824" width="9.140625" style="20"/>
    <col min="13825" max="13825" width="6.140625" style="20" customWidth="1"/>
    <col min="13826" max="13826" width="36.5703125" style="20" customWidth="1"/>
    <col min="13827" max="13827" width="37.7109375" style="20" customWidth="1"/>
    <col min="13828" max="13828" width="9.7109375" style="20" customWidth="1"/>
    <col min="13829" max="13829" width="12.28515625" style="20" customWidth="1"/>
    <col min="13830" max="13833" width="17.85546875" style="20" customWidth="1"/>
    <col min="13834" max="14080" width="9.140625" style="20"/>
    <col min="14081" max="14081" width="6.140625" style="20" customWidth="1"/>
    <col min="14082" max="14082" width="36.5703125" style="20" customWidth="1"/>
    <col min="14083" max="14083" width="37.7109375" style="20" customWidth="1"/>
    <col min="14084" max="14084" width="9.7109375" style="20" customWidth="1"/>
    <col min="14085" max="14085" width="12.28515625" style="20" customWidth="1"/>
    <col min="14086" max="14089" width="17.85546875" style="20" customWidth="1"/>
    <col min="14090" max="14336" width="9.140625" style="20"/>
    <col min="14337" max="14337" width="6.140625" style="20" customWidth="1"/>
    <col min="14338" max="14338" width="36.5703125" style="20" customWidth="1"/>
    <col min="14339" max="14339" width="37.7109375" style="20" customWidth="1"/>
    <col min="14340" max="14340" width="9.7109375" style="20" customWidth="1"/>
    <col min="14341" max="14341" width="12.28515625" style="20" customWidth="1"/>
    <col min="14342" max="14345" width="17.85546875" style="20" customWidth="1"/>
    <col min="14346" max="14592" width="9.140625" style="20"/>
    <col min="14593" max="14593" width="6.140625" style="20" customWidth="1"/>
    <col min="14594" max="14594" width="36.5703125" style="20" customWidth="1"/>
    <col min="14595" max="14595" width="37.7109375" style="20" customWidth="1"/>
    <col min="14596" max="14596" width="9.7109375" style="20" customWidth="1"/>
    <col min="14597" max="14597" width="12.28515625" style="20" customWidth="1"/>
    <col min="14598" max="14601" width="17.85546875" style="20" customWidth="1"/>
    <col min="14602" max="14848" width="9.140625" style="20"/>
    <col min="14849" max="14849" width="6.140625" style="20" customWidth="1"/>
    <col min="14850" max="14850" width="36.5703125" style="20" customWidth="1"/>
    <col min="14851" max="14851" width="37.7109375" style="20" customWidth="1"/>
    <col min="14852" max="14852" width="9.7109375" style="20" customWidth="1"/>
    <col min="14853" max="14853" width="12.28515625" style="20" customWidth="1"/>
    <col min="14854" max="14857" width="17.85546875" style="20" customWidth="1"/>
    <col min="14858" max="15104" width="9.140625" style="20"/>
    <col min="15105" max="15105" width="6.140625" style="20" customWidth="1"/>
    <col min="15106" max="15106" width="36.5703125" style="20" customWidth="1"/>
    <col min="15107" max="15107" width="37.7109375" style="20" customWidth="1"/>
    <col min="15108" max="15108" width="9.7109375" style="20" customWidth="1"/>
    <col min="15109" max="15109" width="12.28515625" style="20" customWidth="1"/>
    <col min="15110" max="15113" width="17.85546875" style="20" customWidth="1"/>
    <col min="15114" max="15360" width="9.140625" style="20"/>
    <col min="15361" max="15361" width="6.140625" style="20" customWidth="1"/>
    <col min="15362" max="15362" width="36.5703125" style="20" customWidth="1"/>
    <col min="15363" max="15363" width="37.7109375" style="20" customWidth="1"/>
    <col min="15364" max="15364" width="9.7109375" style="20" customWidth="1"/>
    <col min="15365" max="15365" width="12.28515625" style="20" customWidth="1"/>
    <col min="15366" max="15369" width="17.85546875" style="20" customWidth="1"/>
    <col min="15370" max="15616" width="9.140625" style="20"/>
    <col min="15617" max="15617" width="6.140625" style="20" customWidth="1"/>
    <col min="15618" max="15618" width="36.5703125" style="20" customWidth="1"/>
    <col min="15619" max="15619" width="37.7109375" style="20" customWidth="1"/>
    <col min="15620" max="15620" width="9.7109375" style="20" customWidth="1"/>
    <col min="15621" max="15621" width="12.28515625" style="20" customWidth="1"/>
    <col min="15622" max="15625" width="17.85546875" style="20" customWidth="1"/>
    <col min="15626" max="15872" width="9.140625" style="20"/>
    <col min="15873" max="15873" width="6.140625" style="20" customWidth="1"/>
    <col min="15874" max="15874" width="36.5703125" style="20" customWidth="1"/>
    <col min="15875" max="15875" width="37.7109375" style="20" customWidth="1"/>
    <col min="15876" max="15876" width="9.7109375" style="20" customWidth="1"/>
    <col min="15877" max="15877" width="12.28515625" style="20" customWidth="1"/>
    <col min="15878" max="15881" width="17.85546875" style="20" customWidth="1"/>
    <col min="15882" max="16128" width="9.140625" style="20"/>
    <col min="16129" max="16129" width="6.140625" style="20" customWidth="1"/>
    <col min="16130" max="16130" width="36.5703125" style="20" customWidth="1"/>
    <col min="16131" max="16131" width="37.7109375" style="20" customWidth="1"/>
    <col min="16132" max="16132" width="9.7109375" style="20" customWidth="1"/>
    <col min="16133" max="16133" width="12.28515625" style="20" customWidth="1"/>
    <col min="16134" max="16137" width="17.85546875" style="20" customWidth="1"/>
    <col min="16138" max="16384" width="9.140625" style="20"/>
  </cols>
  <sheetData>
    <row r="1" spans="1:9" s="12" customFormat="1" x14ac:dyDescent="0.25">
      <c r="F1" s="1"/>
      <c r="G1" s="1"/>
      <c r="H1" s="1"/>
      <c r="I1" s="2" t="s">
        <v>161</v>
      </c>
    </row>
    <row r="2" spans="1:9" s="12" customFormat="1" x14ac:dyDescent="0.25">
      <c r="F2" s="1"/>
      <c r="G2" s="1"/>
      <c r="H2" s="1"/>
      <c r="I2" s="1"/>
    </row>
    <row r="3" spans="1:9" s="12" customFormat="1" ht="15" customHeight="1" x14ac:dyDescent="0.25">
      <c r="A3" s="207" t="s">
        <v>162</v>
      </c>
      <c r="B3" s="207"/>
      <c r="C3" s="207"/>
      <c r="D3" s="207"/>
      <c r="E3" s="207"/>
      <c r="F3" s="207"/>
      <c r="G3" s="207"/>
      <c r="H3" s="207"/>
      <c r="I3" s="207"/>
    </row>
    <row r="4" spans="1:9" s="12" customFormat="1" x14ac:dyDescent="0.25">
      <c r="F4" s="1"/>
      <c r="G4" s="1"/>
      <c r="H4" s="1"/>
      <c r="I4" s="1"/>
    </row>
    <row r="5" spans="1:9" s="12" customFormat="1" x14ac:dyDescent="0.25">
      <c r="A5" s="208" t="s">
        <v>36</v>
      </c>
      <c r="B5" s="208" t="s">
        <v>37</v>
      </c>
      <c r="C5" s="208"/>
      <c r="D5" s="210" t="s">
        <v>38</v>
      </c>
      <c r="E5" s="211"/>
      <c r="F5" s="212" t="s">
        <v>163</v>
      </c>
      <c r="G5" s="212"/>
      <c r="H5" s="212"/>
      <c r="I5" s="212"/>
    </row>
    <row r="6" spans="1:9" s="12" customFormat="1" ht="30" x14ac:dyDescent="0.25">
      <c r="A6" s="209"/>
      <c r="B6" s="209"/>
      <c r="C6" s="209"/>
      <c r="D6" s="33" t="s">
        <v>39</v>
      </c>
      <c r="E6" s="33" t="s">
        <v>40</v>
      </c>
      <c r="F6" s="4" t="s">
        <v>164</v>
      </c>
      <c r="G6" s="4" t="s">
        <v>165</v>
      </c>
      <c r="H6" s="4" t="s">
        <v>100</v>
      </c>
      <c r="I6" s="31" t="s">
        <v>166</v>
      </c>
    </row>
    <row r="7" spans="1:9" s="15" customFormat="1" x14ac:dyDescent="0.2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69">
        <v>6</v>
      </c>
      <c r="G7" s="69">
        <v>7</v>
      </c>
      <c r="H7" s="69">
        <v>8</v>
      </c>
      <c r="I7" s="69">
        <v>9</v>
      </c>
    </row>
    <row r="8" spans="1:9" s="19" customFormat="1" ht="18" customHeight="1" x14ac:dyDescent="0.2">
      <c r="A8" s="213" t="s">
        <v>6</v>
      </c>
      <c r="B8" s="214" t="s">
        <v>42</v>
      </c>
      <c r="C8" s="16" t="s">
        <v>43</v>
      </c>
      <c r="D8" s="17"/>
      <c r="E8" s="17"/>
      <c r="F8" s="5"/>
      <c r="G8" s="5"/>
      <c r="H8" s="5"/>
      <c r="I8" s="5"/>
    </row>
    <row r="9" spans="1:9" s="19" customFormat="1" ht="16.5" customHeight="1" x14ac:dyDescent="0.2">
      <c r="A9" s="213"/>
      <c r="B9" s="214"/>
      <c r="C9" s="16" t="s">
        <v>49</v>
      </c>
      <c r="D9" s="10"/>
      <c r="E9" s="17"/>
      <c r="F9" s="5"/>
      <c r="G9" s="5"/>
      <c r="H9" s="5"/>
      <c r="I9" s="5"/>
    </row>
    <row r="10" spans="1:9" s="19" customFormat="1" ht="19.5" customHeight="1" x14ac:dyDescent="0.2">
      <c r="A10" s="213"/>
      <c r="B10" s="214"/>
      <c r="C10" s="16" t="s">
        <v>44</v>
      </c>
      <c r="D10" s="10"/>
      <c r="E10" s="17"/>
      <c r="F10" s="5"/>
      <c r="G10" s="5"/>
      <c r="H10" s="5"/>
      <c r="I10" s="5"/>
    </row>
    <row r="11" spans="1:9" s="19" customFormat="1" ht="20.25" customHeight="1" x14ac:dyDescent="0.2">
      <c r="A11" s="213"/>
      <c r="B11" s="214"/>
      <c r="C11" s="16" t="s">
        <v>45</v>
      </c>
      <c r="D11" s="10"/>
      <c r="E11" s="17"/>
      <c r="F11" s="5"/>
      <c r="G11" s="5"/>
      <c r="H11" s="5"/>
      <c r="I11" s="5"/>
    </row>
    <row r="12" spans="1:9" s="19" customFormat="1" ht="21" customHeight="1" x14ac:dyDescent="0.2">
      <c r="A12" s="213"/>
      <c r="B12" s="214"/>
      <c r="C12" s="16" t="s">
        <v>46</v>
      </c>
      <c r="D12" s="10"/>
      <c r="E12" s="17"/>
      <c r="F12" s="5"/>
      <c r="G12" s="5"/>
      <c r="H12" s="5"/>
      <c r="I12" s="5"/>
    </row>
    <row r="13" spans="1:9" s="19" customFormat="1" x14ac:dyDescent="0.2">
      <c r="A13" s="213"/>
      <c r="B13" s="214"/>
      <c r="C13" s="16" t="s">
        <v>47</v>
      </c>
      <c r="D13" s="10"/>
      <c r="E13" s="17"/>
      <c r="F13" s="5"/>
      <c r="G13" s="5"/>
      <c r="H13" s="5"/>
      <c r="I13" s="5"/>
    </row>
    <row r="14" spans="1:9" s="19" customFormat="1" x14ac:dyDescent="0.2">
      <c r="A14" s="213" t="s">
        <v>48</v>
      </c>
      <c r="B14" s="214" t="s">
        <v>167</v>
      </c>
      <c r="C14" s="16" t="s">
        <v>43</v>
      </c>
      <c r="D14" s="17"/>
      <c r="E14" s="17"/>
      <c r="F14" s="5"/>
      <c r="G14" s="5"/>
      <c r="H14" s="5"/>
      <c r="I14" s="5"/>
    </row>
    <row r="15" spans="1:9" s="19" customFormat="1" ht="18.75" customHeight="1" x14ac:dyDescent="0.2">
      <c r="A15" s="213"/>
      <c r="B15" s="214"/>
      <c r="C15" s="16" t="s">
        <v>49</v>
      </c>
      <c r="D15" s="10"/>
      <c r="E15" s="17"/>
      <c r="F15" s="5"/>
      <c r="G15" s="5"/>
      <c r="H15" s="5"/>
      <c r="I15" s="5"/>
    </row>
    <row r="16" spans="1:9" s="19" customFormat="1" ht="15" customHeight="1" x14ac:dyDescent="0.2">
      <c r="A16" s="213"/>
      <c r="B16" s="214"/>
      <c r="C16" s="16" t="s">
        <v>44</v>
      </c>
      <c r="D16" s="10"/>
      <c r="E16" s="17"/>
      <c r="F16" s="5"/>
      <c r="G16" s="5"/>
      <c r="H16" s="5"/>
      <c r="I16" s="5"/>
    </row>
    <row r="17" spans="1:9" s="19" customFormat="1" ht="18" customHeight="1" x14ac:dyDescent="0.2">
      <c r="A17" s="213"/>
      <c r="B17" s="214"/>
      <c r="C17" s="16" t="s">
        <v>45</v>
      </c>
      <c r="D17" s="10"/>
      <c r="E17" s="17"/>
      <c r="F17" s="5"/>
      <c r="G17" s="5"/>
      <c r="H17" s="5"/>
      <c r="I17" s="5"/>
    </row>
    <row r="18" spans="1:9" s="19" customFormat="1" ht="18.75" customHeight="1" x14ac:dyDescent="0.2">
      <c r="A18" s="213"/>
      <c r="B18" s="214"/>
      <c r="C18" s="16" t="s">
        <v>46</v>
      </c>
      <c r="D18" s="10"/>
      <c r="E18" s="17"/>
      <c r="F18" s="5"/>
      <c r="G18" s="5"/>
      <c r="H18" s="5"/>
      <c r="I18" s="5"/>
    </row>
    <row r="19" spans="1:9" s="19" customFormat="1" x14ac:dyDescent="0.2">
      <c r="A19" s="213"/>
      <c r="B19" s="214"/>
      <c r="C19" s="16" t="s">
        <v>47</v>
      </c>
      <c r="D19" s="10"/>
      <c r="E19" s="17"/>
      <c r="F19" s="5"/>
      <c r="G19" s="5"/>
      <c r="H19" s="5"/>
      <c r="I19" s="5"/>
    </row>
    <row r="20" spans="1:9" s="19" customFormat="1" x14ac:dyDescent="0.2">
      <c r="A20" s="215" t="s">
        <v>51</v>
      </c>
      <c r="B20" s="218" t="s">
        <v>168</v>
      </c>
      <c r="C20" s="16" t="s">
        <v>43</v>
      </c>
      <c r="D20" s="17"/>
      <c r="E20" s="17"/>
      <c r="F20" s="5"/>
      <c r="G20" s="5"/>
      <c r="H20" s="5"/>
      <c r="I20" s="5"/>
    </row>
    <row r="21" spans="1:9" s="19" customFormat="1" ht="18" customHeight="1" x14ac:dyDescent="0.25">
      <c r="A21" s="216"/>
      <c r="B21" s="219"/>
      <c r="C21" s="16" t="s">
        <v>49</v>
      </c>
      <c r="D21" s="10"/>
      <c r="E21" s="10"/>
      <c r="F21" s="70"/>
      <c r="G21" s="70"/>
      <c r="H21" s="70"/>
      <c r="I21" s="70"/>
    </row>
    <row r="22" spans="1:9" s="19" customFormat="1" x14ac:dyDescent="0.2">
      <c r="A22" s="216"/>
      <c r="B22" s="219"/>
      <c r="C22" s="16" t="s">
        <v>44</v>
      </c>
      <c r="D22" s="10"/>
      <c r="E22" s="10"/>
      <c r="F22" s="18"/>
      <c r="G22" s="18"/>
      <c r="H22" s="18"/>
      <c r="I22" s="71"/>
    </row>
    <row r="23" spans="1:9" s="19" customFormat="1" x14ac:dyDescent="0.25">
      <c r="A23" s="216"/>
      <c r="B23" s="219"/>
      <c r="C23" s="16" t="s">
        <v>45</v>
      </c>
      <c r="D23" s="10"/>
      <c r="E23" s="10"/>
      <c r="F23" s="70"/>
      <c r="G23" s="70"/>
      <c r="H23" s="70"/>
      <c r="I23" s="70"/>
    </row>
    <row r="24" spans="1:9" s="19" customFormat="1" ht="17.25" customHeight="1" x14ac:dyDescent="0.25">
      <c r="A24" s="216"/>
      <c r="B24" s="219"/>
      <c r="C24" s="16" t="s">
        <v>46</v>
      </c>
      <c r="D24" s="10"/>
      <c r="E24" s="10"/>
      <c r="F24" s="70"/>
      <c r="G24" s="70"/>
      <c r="H24" s="70"/>
      <c r="I24" s="70"/>
    </row>
    <row r="25" spans="1:9" s="19" customFormat="1" x14ac:dyDescent="0.25">
      <c r="A25" s="217"/>
      <c r="B25" s="220"/>
      <c r="C25" s="16" t="s">
        <v>47</v>
      </c>
      <c r="D25" s="10"/>
      <c r="E25" s="10"/>
      <c r="F25" s="70"/>
      <c r="G25" s="70"/>
      <c r="H25" s="70"/>
      <c r="I25" s="70"/>
    </row>
    <row r="26" spans="1:9" s="19" customFormat="1" x14ac:dyDescent="0.25">
      <c r="A26" s="9" t="s">
        <v>35</v>
      </c>
      <c r="B26" s="32"/>
      <c r="C26" s="72"/>
      <c r="D26" s="10"/>
      <c r="E26" s="10"/>
      <c r="F26" s="70"/>
      <c r="G26" s="70"/>
      <c r="H26" s="70"/>
      <c r="I26" s="70"/>
    </row>
    <row r="27" spans="1:9" s="19" customFormat="1" x14ac:dyDescent="0.25">
      <c r="A27" s="9" t="s">
        <v>52</v>
      </c>
      <c r="B27" s="9" t="s">
        <v>169</v>
      </c>
      <c r="C27" s="72"/>
      <c r="D27" s="10"/>
      <c r="E27" s="10"/>
      <c r="F27" s="70"/>
      <c r="G27" s="70"/>
      <c r="H27" s="70"/>
      <c r="I27" s="70"/>
    </row>
    <row r="28" spans="1:9" s="19" customFormat="1" x14ac:dyDescent="0.25">
      <c r="A28" s="9" t="s">
        <v>35</v>
      </c>
      <c r="B28" s="73"/>
      <c r="C28" s="72"/>
      <c r="D28" s="10"/>
      <c r="E28" s="17"/>
      <c r="F28" s="70"/>
      <c r="G28" s="70"/>
      <c r="H28" s="70"/>
      <c r="I28" s="70"/>
    </row>
    <row r="29" spans="1:9" ht="6" customHeight="1" x14ac:dyDescent="0.25"/>
    <row r="30" spans="1:9" ht="3" customHeight="1" x14ac:dyDescent="0.25"/>
  </sheetData>
  <mergeCells count="12">
    <mergeCell ref="A8:A13"/>
    <mergeCell ref="B8:B13"/>
    <mergeCell ref="A14:A19"/>
    <mergeCell ref="B14:B19"/>
    <mergeCell ref="A20:A25"/>
    <mergeCell ref="B20:B25"/>
    <mergeCell ref="A3:I3"/>
    <mergeCell ref="A5:A6"/>
    <mergeCell ref="B5:B6"/>
    <mergeCell ref="C5:C6"/>
    <mergeCell ref="D5:E5"/>
    <mergeCell ref="F5:I5"/>
  </mergeCells>
  <pageMargins left="0.59055118110236227" right="0.51181102362204722" top="0.78740157480314965" bottom="0.39370078740157483" header="0.19685039370078741" footer="0.19685039370078741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5</vt:lpstr>
      <vt:lpstr>9</vt:lpstr>
      <vt:lpstr>10</vt:lpstr>
      <vt:lpstr>11</vt:lpstr>
      <vt:lpstr>12</vt:lpstr>
      <vt:lpstr>13</vt:lpstr>
      <vt:lpstr>14</vt:lpstr>
      <vt:lpstr>15</vt:lpstr>
      <vt:lpstr>'10'!Область_печати</vt:lpstr>
      <vt:lpstr>'13'!Область_печати</vt:lpstr>
      <vt:lpstr>'14'!Область_печати</vt:lpstr>
      <vt:lpstr>'15'!Область_печати</vt:lpstr>
      <vt:lpstr>'5'!Область_печати</vt:lpstr>
      <vt:lpstr>'9'!Область_печати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PonomarenkoGA</dc:creator>
  <cp:lastModifiedBy>Кузнецов Александр Михайлович</cp:lastModifiedBy>
  <cp:lastPrinted>2015-11-26T23:08:17Z</cp:lastPrinted>
  <dcterms:created xsi:type="dcterms:W3CDTF">2013-08-28T21:31:42Z</dcterms:created>
  <dcterms:modified xsi:type="dcterms:W3CDTF">2015-11-27T00:31:37Z</dcterms:modified>
</cp:coreProperties>
</file>